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oshiba\Desktop\Ronald\Universidad\Ramos (Equipo Docente)\Aplicaciones de probabilidades y estadísticas para la gestión 2018-1\Auxiliares\Auxiliar 07\"/>
    </mc:Choice>
  </mc:AlternateContent>
  <bookViews>
    <workbookView xWindow="0" yWindow="0" windowWidth="19200" windowHeight="7755"/>
  </bookViews>
  <sheets>
    <sheet name="lambda=5" sheetId="6" r:id="rId1"/>
  </sheets>
  <definedNames>
    <definedName name="solver_adj" localSheetId="0" hidden="1">'lambda=5'!$Y$3:$GA$3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'lambda=5'!$Y$3:$GA$3</definedName>
    <definedName name="solver_lhs2" localSheetId="0" hidden="1">'lambda=5'!$Y$3:$GA$3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1</definedName>
    <definedName name="solver_neg" localSheetId="0" hidden="1">2</definedName>
    <definedName name="solver_nod" localSheetId="0" hidden="1">2147483647</definedName>
    <definedName name="solver_num" localSheetId="0" hidden="1">2</definedName>
    <definedName name="solver_nwt" localSheetId="0" hidden="1">1</definedName>
    <definedName name="solver_opt" localSheetId="0" hidden="1">'lambda=5'!$Z$18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el2" localSheetId="0" hidden="1">3</definedName>
    <definedName name="solver_rhs1" localSheetId="0" hidden="1">9999</definedName>
    <definedName name="solver_rhs2" localSheetId="0" hidden="1">-9999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318" i="6" l="1"/>
  <c r="V318" i="6" s="1"/>
  <c r="W318" i="6" s="1"/>
  <c r="U317" i="6"/>
  <c r="V317" i="6" s="1"/>
  <c r="W317" i="6" s="1"/>
  <c r="U316" i="6"/>
  <c r="V316" i="6" s="1"/>
  <c r="W316" i="6" s="1"/>
  <c r="U315" i="6"/>
  <c r="V315" i="6" s="1"/>
  <c r="W315" i="6" s="1"/>
  <c r="U314" i="6"/>
  <c r="V314" i="6" s="1"/>
  <c r="W314" i="6" s="1"/>
  <c r="U313" i="6"/>
  <c r="V313" i="6" s="1"/>
  <c r="W313" i="6" s="1"/>
  <c r="U312" i="6"/>
  <c r="V312" i="6" s="1"/>
  <c r="W312" i="6" s="1"/>
  <c r="U311" i="6"/>
  <c r="V311" i="6" s="1"/>
  <c r="W311" i="6" s="1"/>
  <c r="U310" i="6"/>
  <c r="V310" i="6" s="1"/>
  <c r="W310" i="6" s="1"/>
  <c r="U309" i="6"/>
  <c r="V309" i="6" s="1"/>
  <c r="W309" i="6" s="1"/>
  <c r="U308" i="6"/>
  <c r="V308" i="6" s="1"/>
  <c r="W308" i="6" s="1"/>
  <c r="U307" i="6"/>
  <c r="V307" i="6" s="1"/>
  <c r="W307" i="6" s="1"/>
  <c r="U306" i="6"/>
  <c r="V306" i="6" s="1"/>
  <c r="W306" i="6" s="1"/>
  <c r="U305" i="6"/>
  <c r="V305" i="6" s="1"/>
  <c r="W305" i="6" s="1"/>
  <c r="U304" i="6"/>
  <c r="V304" i="6" s="1"/>
  <c r="W304" i="6" s="1"/>
  <c r="U303" i="6"/>
  <c r="V303" i="6" s="1"/>
  <c r="W303" i="6" s="1"/>
  <c r="U302" i="6"/>
  <c r="V302" i="6" s="1"/>
  <c r="W302" i="6" s="1"/>
  <c r="U301" i="6"/>
  <c r="V301" i="6" s="1"/>
  <c r="W301" i="6" s="1"/>
  <c r="U300" i="6"/>
  <c r="V300" i="6" s="1"/>
  <c r="W300" i="6" s="1"/>
  <c r="U299" i="6"/>
  <c r="V299" i="6" s="1"/>
  <c r="W299" i="6" s="1"/>
  <c r="U298" i="6"/>
  <c r="V298" i="6" s="1"/>
  <c r="W298" i="6" s="1"/>
  <c r="U297" i="6"/>
  <c r="V297" i="6" s="1"/>
  <c r="W297" i="6" s="1"/>
  <c r="U296" i="6"/>
  <c r="V296" i="6" s="1"/>
  <c r="W296" i="6" s="1"/>
  <c r="U295" i="6"/>
  <c r="V295" i="6" s="1"/>
  <c r="W295" i="6" s="1"/>
  <c r="U294" i="6"/>
  <c r="V294" i="6" s="1"/>
  <c r="W294" i="6" s="1"/>
  <c r="U293" i="6"/>
  <c r="V293" i="6" s="1"/>
  <c r="W293" i="6" s="1"/>
  <c r="U292" i="6"/>
  <c r="V292" i="6" s="1"/>
  <c r="W292" i="6" s="1"/>
  <c r="U291" i="6"/>
  <c r="V291" i="6" s="1"/>
  <c r="W291" i="6" s="1"/>
  <c r="U290" i="6"/>
  <c r="V290" i="6" s="1"/>
  <c r="W290" i="6" s="1"/>
  <c r="U289" i="6"/>
  <c r="V289" i="6" s="1"/>
  <c r="W289" i="6" s="1"/>
  <c r="U288" i="6"/>
  <c r="V288" i="6" s="1"/>
  <c r="W288" i="6" s="1"/>
  <c r="U287" i="6"/>
  <c r="V287" i="6" s="1"/>
  <c r="W287" i="6" s="1"/>
  <c r="U286" i="6"/>
  <c r="V286" i="6" s="1"/>
  <c r="W286" i="6" s="1"/>
  <c r="U285" i="6"/>
  <c r="V285" i="6" s="1"/>
  <c r="W285" i="6" s="1"/>
  <c r="U284" i="6"/>
  <c r="V284" i="6" s="1"/>
  <c r="W284" i="6" s="1"/>
  <c r="U283" i="6"/>
  <c r="V283" i="6" s="1"/>
  <c r="W283" i="6" s="1"/>
  <c r="U282" i="6"/>
  <c r="V282" i="6" s="1"/>
  <c r="W282" i="6" s="1"/>
  <c r="U281" i="6"/>
  <c r="V281" i="6" s="1"/>
  <c r="W281" i="6" s="1"/>
  <c r="U280" i="6"/>
  <c r="V280" i="6" s="1"/>
  <c r="W280" i="6" s="1"/>
  <c r="U279" i="6"/>
  <c r="V279" i="6" s="1"/>
  <c r="W279" i="6" s="1"/>
  <c r="U278" i="6"/>
  <c r="V278" i="6" s="1"/>
  <c r="W278" i="6" s="1"/>
  <c r="U277" i="6"/>
  <c r="V277" i="6" s="1"/>
  <c r="W277" i="6" s="1"/>
  <c r="U276" i="6"/>
  <c r="V276" i="6" s="1"/>
  <c r="W276" i="6" s="1"/>
  <c r="U275" i="6"/>
  <c r="V275" i="6" s="1"/>
  <c r="W275" i="6" s="1"/>
  <c r="U274" i="6"/>
  <c r="V274" i="6" s="1"/>
  <c r="W274" i="6" s="1"/>
  <c r="U273" i="6"/>
  <c r="V273" i="6" s="1"/>
  <c r="W273" i="6" s="1"/>
  <c r="U272" i="6"/>
  <c r="V272" i="6" s="1"/>
  <c r="W272" i="6" s="1"/>
  <c r="U271" i="6"/>
  <c r="V271" i="6" s="1"/>
  <c r="W271" i="6" s="1"/>
  <c r="U270" i="6"/>
  <c r="V270" i="6" s="1"/>
  <c r="W270" i="6" s="1"/>
  <c r="U269" i="6"/>
  <c r="V269" i="6" s="1"/>
  <c r="W269" i="6" s="1"/>
  <c r="U268" i="6"/>
  <c r="V268" i="6" s="1"/>
  <c r="W268" i="6" s="1"/>
  <c r="U267" i="6"/>
  <c r="V267" i="6" s="1"/>
  <c r="W267" i="6" s="1"/>
  <c r="U266" i="6"/>
  <c r="V266" i="6" s="1"/>
  <c r="W266" i="6" s="1"/>
  <c r="U265" i="6"/>
  <c r="V265" i="6" s="1"/>
  <c r="W265" i="6" s="1"/>
  <c r="U264" i="6"/>
  <c r="V264" i="6" s="1"/>
  <c r="W264" i="6" s="1"/>
  <c r="U263" i="6"/>
  <c r="V263" i="6" s="1"/>
  <c r="W263" i="6" s="1"/>
  <c r="U262" i="6"/>
  <c r="V262" i="6" s="1"/>
  <c r="W262" i="6" s="1"/>
  <c r="U261" i="6"/>
  <c r="V261" i="6" s="1"/>
  <c r="W261" i="6" s="1"/>
  <c r="U260" i="6"/>
  <c r="V260" i="6" s="1"/>
  <c r="W260" i="6" s="1"/>
  <c r="U259" i="6"/>
  <c r="V259" i="6" s="1"/>
  <c r="W259" i="6" s="1"/>
  <c r="U258" i="6"/>
  <c r="V258" i="6" s="1"/>
  <c r="W258" i="6" s="1"/>
  <c r="U257" i="6"/>
  <c r="V257" i="6" s="1"/>
  <c r="W257" i="6" s="1"/>
  <c r="U256" i="6"/>
  <c r="V256" i="6" s="1"/>
  <c r="W256" i="6" s="1"/>
  <c r="U255" i="6"/>
  <c r="V255" i="6" s="1"/>
  <c r="W255" i="6" s="1"/>
  <c r="U254" i="6"/>
  <c r="V254" i="6" s="1"/>
  <c r="W254" i="6" s="1"/>
  <c r="U253" i="6"/>
  <c r="V253" i="6" s="1"/>
  <c r="W253" i="6" s="1"/>
  <c r="U252" i="6"/>
  <c r="V252" i="6" s="1"/>
  <c r="W252" i="6" s="1"/>
  <c r="U251" i="6"/>
  <c r="V251" i="6" s="1"/>
  <c r="W251" i="6" s="1"/>
  <c r="U250" i="6"/>
  <c r="V250" i="6" s="1"/>
  <c r="W250" i="6" s="1"/>
  <c r="U249" i="6"/>
  <c r="V249" i="6" s="1"/>
  <c r="W249" i="6" s="1"/>
  <c r="U248" i="6"/>
  <c r="V248" i="6" s="1"/>
  <c r="W248" i="6" s="1"/>
  <c r="U247" i="6"/>
  <c r="V247" i="6" s="1"/>
  <c r="W247" i="6" s="1"/>
  <c r="U246" i="6"/>
  <c r="V246" i="6" s="1"/>
  <c r="W246" i="6" s="1"/>
  <c r="U245" i="6"/>
  <c r="V245" i="6" s="1"/>
  <c r="W245" i="6" s="1"/>
  <c r="U244" i="6"/>
  <c r="V244" i="6" s="1"/>
  <c r="W244" i="6" s="1"/>
  <c r="U243" i="6"/>
  <c r="V243" i="6" s="1"/>
  <c r="W243" i="6" s="1"/>
  <c r="U242" i="6"/>
  <c r="V242" i="6" s="1"/>
  <c r="W242" i="6" s="1"/>
  <c r="U241" i="6"/>
  <c r="V241" i="6" s="1"/>
  <c r="W241" i="6" s="1"/>
  <c r="U240" i="6"/>
  <c r="V240" i="6" s="1"/>
  <c r="W240" i="6" s="1"/>
  <c r="U239" i="6"/>
  <c r="V239" i="6" s="1"/>
  <c r="W239" i="6" s="1"/>
  <c r="U238" i="6"/>
  <c r="V238" i="6" s="1"/>
  <c r="W238" i="6" s="1"/>
  <c r="U237" i="6"/>
  <c r="V237" i="6" s="1"/>
  <c r="W237" i="6" s="1"/>
  <c r="U236" i="6"/>
  <c r="V236" i="6" s="1"/>
  <c r="W236" i="6" s="1"/>
  <c r="U235" i="6"/>
  <c r="V235" i="6" s="1"/>
  <c r="W235" i="6" s="1"/>
  <c r="U234" i="6"/>
  <c r="V234" i="6" s="1"/>
  <c r="W234" i="6" s="1"/>
  <c r="U233" i="6"/>
  <c r="V233" i="6" s="1"/>
  <c r="W233" i="6" s="1"/>
  <c r="U232" i="6"/>
  <c r="V232" i="6" s="1"/>
  <c r="W232" i="6" s="1"/>
  <c r="U231" i="6"/>
  <c r="V231" i="6" s="1"/>
  <c r="W231" i="6" s="1"/>
  <c r="U230" i="6"/>
  <c r="V230" i="6" s="1"/>
  <c r="W230" i="6" s="1"/>
  <c r="U229" i="6"/>
  <c r="V229" i="6" s="1"/>
  <c r="W229" i="6" s="1"/>
  <c r="U228" i="6"/>
  <c r="V228" i="6" s="1"/>
  <c r="W228" i="6" s="1"/>
  <c r="U227" i="6"/>
  <c r="V227" i="6" s="1"/>
  <c r="W227" i="6" s="1"/>
  <c r="U226" i="6"/>
  <c r="V226" i="6" s="1"/>
  <c r="W226" i="6" s="1"/>
  <c r="U225" i="6"/>
  <c r="V225" i="6" s="1"/>
  <c r="W225" i="6" s="1"/>
  <c r="U224" i="6"/>
  <c r="V224" i="6" s="1"/>
  <c r="W224" i="6" s="1"/>
  <c r="U223" i="6"/>
  <c r="V223" i="6" s="1"/>
  <c r="W223" i="6" s="1"/>
  <c r="U222" i="6"/>
  <c r="V222" i="6" s="1"/>
  <c r="W222" i="6" s="1"/>
  <c r="U221" i="6"/>
  <c r="V221" i="6" s="1"/>
  <c r="W221" i="6" s="1"/>
  <c r="U220" i="6"/>
  <c r="V220" i="6" s="1"/>
  <c r="W220" i="6" s="1"/>
  <c r="U219" i="6"/>
  <c r="V219" i="6" s="1"/>
  <c r="W219" i="6" s="1"/>
  <c r="U218" i="6"/>
  <c r="V218" i="6" s="1"/>
  <c r="W218" i="6" s="1"/>
  <c r="U217" i="6"/>
  <c r="V217" i="6" s="1"/>
  <c r="W217" i="6" s="1"/>
  <c r="U216" i="6"/>
  <c r="V216" i="6" s="1"/>
  <c r="W216" i="6" s="1"/>
  <c r="U215" i="6"/>
  <c r="V215" i="6" s="1"/>
  <c r="W215" i="6" s="1"/>
  <c r="U214" i="6"/>
  <c r="V214" i="6" s="1"/>
  <c r="W214" i="6" s="1"/>
  <c r="U213" i="6"/>
  <c r="V213" i="6" s="1"/>
  <c r="W213" i="6" s="1"/>
  <c r="U212" i="6"/>
  <c r="V212" i="6" s="1"/>
  <c r="W212" i="6" s="1"/>
  <c r="U211" i="6"/>
  <c r="V211" i="6" s="1"/>
  <c r="W211" i="6" s="1"/>
  <c r="U210" i="6"/>
  <c r="V210" i="6" s="1"/>
  <c r="W210" i="6" s="1"/>
  <c r="U209" i="6"/>
  <c r="V209" i="6" s="1"/>
  <c r="W209" i="6" s="1"/>
  <c r="U208" i="6"/>
  <c r="V208" i="6" s="1"/>
  <c r="W208" i="6" s="1"/>
  <c r="U207" i="6"/>
  <c r="V207" i="6" s="1"/>
  <c r="W207" i="6" s="1"/>
  <c r="U206" i="6"/>
  <c r="V206" i="6" s="1"/>
  <c r="W206" i="6" s="1"/>
  <c r="U205" i="6"/>
  <c r="V205" i="6" s="1"/>
  <c r="W205" i="6" s="1"/>
  <c r="U204" i="6"/>
  <c r="V204" i="6" s="1"/>
  <c r="W204" i="6" s="1"/>
  <c r="U203" i="6"/>
  <c r="V203" i="6" s="1"/>
  <c r="W203" i="6" s="1"/>
  <c r="U202" i="6"/>
  <c r="V202" i="6" s="1"/>
  <c r="W202" i="6" s="1"/>
  <c r="U201" i="6"/>
  <c r="V201" i="6" s="1"/>
  <c r="W201" i="6" s="1"/>
  <c r="U200" i="6"/>
  <c r="V200" i="6" s="1"/>
  <c r="W200" i="6" s="1"/>
  <c r="U199" i="6"/>
  <c r="V199" i="6" s="1"/>
  <c r="W199" i="6" s="1"/>
  <c r="U198" i="6"/>
  <c r="V198" i="6" s="1"/>
  <c r="W198" i="6" s="1"/>
  <c r="U197" i="6"/>
  <c r="V197" i="6" s="1"/>
  <c r="W197" i="6" s="1"/>
  <c r="U196" i="6"/>
  <c r="V196" i="6" s="1"/>
  <c r="W196" i="6" s="1"/>
  <c r="U195" i="6"/>
  <c r="V195" i="6" s="1"/>
  <c r="W195" i="6" s="1"/>
  <c r="U194" i="6"/>
  <c r="V194" i="6" s="1"/>
  <c r="W194" i="6" s="1"/>
  <c r="U193" i="6"/>
  <c r="V193" i="6" s="1"/>
  <c r="W193" i="6" s="1"/>
  <c r="U192" i="6"/>
  <c r="V192" i="6" s="1"/>
  <c r="W192" i="6" s="1"/>
  <c r="U191" i="6"/>
  <c r="V191" i="6" s="1"/>
  <c r="W191" i="6" s="1"/>
  <c r="U190" i="6"/>
  <c r="V190" i="6" s="1"/>
  <c r="W190" i="6" s="1"/>
  <c r="U189" i="6"/>
  <c r="V189" i="6" s="1"/>
  <c r="W189" i="6" s="1"/>
  <c r="U188" i="6"/>
  <c r="V188" i="6" s="1"/>
  <c r="W188" i="6" s="1"/>
  <c r="U187" i="6"/>
  <c r="V187" i="6" s="1"/>
  <c r="W187" i="6" s="1"/>
  <c r="U186" i="6"/>
  <c r="V186" i="6" s="1"/>
  <c r="W186" i="6" s="1"/>
  <c r="U185" i="6"/>
  <c r="V185" i="6" s="1"/>
  <c r="W185" i="6" s="1"/>
  <c r="U184" i="6"/>
  <c r="V184" i="6" s="1"/>
  <c r="W184" i="6" s="1"/>
  <c r="U183" i="6"/>
  <c r="V183" i="6" s="1"/>
  <c r="W183" i="6" s="1"/>
  <c r="U182" i="6"/>
  <c r="V182" i="6" s="1"/>
  <c r="W182" i="6" s="1"/>
  <c r="U181" i="6"/>
  <c r="V181" i="6" s="1"/>
  <c r="W181" i="6" s="1"/>
  <c r="U180" i="6"/>
  <c r="V180" i="6" s="1"/>
  <c r="W180" i="6" s="1"/>
  <c r="U179" i="6"/>
  <c r="V179" i="6" s="1"/>
  <c r="W179" i="6" s="1"/>
  <c r="U178" i="6"/>
  <c r="V178" i="6" s="1"/>
  <c r="W178" i="6" s="1"/>
  <c r="U177" i="6"/>
  <c r="V177" i="6" s="1"/>
  <c r="W177" i="6" s="1"/>
  <c r="U176" i="6"/>
  <c r="V176" i="6" s="1"/>
  <c r="W176" i="6" s="1"/>
  <c r="U175" i="6"/>
  <c r="V175" i="6" s="1"/>
  <c r="W175" i="6" s="1"/>
  <c r="U174" i="6"/>
  <c r="V174" i="6" s="1"/>
  <c r="W174" i="6" s="1"/>
  <c r="U173" i="6"/>
  <c r="V173" i="6" s="1"/>
  <c r="W173" i="6" s="1"/>
  <c r="U172" i="6"/>
  <c r="V172" i="6" s="1"/>
  <c r="W172" i="6" s="1"/>
  <c r="U171" i="6"/>
  <c r="V171" i="6" s="1"/>
  <c r="W171" i="6" s="1"/>
  <c r="U170" i="6"/>
  <c r="V170" i="6" s="1"/>
  <c r="W170" i="6" s="1"/>
  <c r="U169" i="6"/>
  <c r="V169" i="6" s="1"/>
  <c r="W169" i="6" s="1"/>
  <c r="U168" i="6"/>
  <c r="V168" i="6" s="1"/>
  <c r="W168" i="6" s="1"/>
  <c r="U167" i="6"/>
  <c r="V167" i="6" s="1"/>
  <c r="W167" i="6" s="1"/>
  <c r="U166" i="6"/>
  <c r="V166" i="6" s="1"/>
  <c r="W166" i="6" s="1"/>
  <c r="U165" i="6"/>
  <c r="V165" i="6" s="1"/>
  <c r="W165" i="6" s="1"/>
  <c r="U164" i="6"/>
  <c r="V164" i="6" s="1"/>
  <c r="W164" i="6" s="1"/>
  <c r="U163" i="6"/>
  <c r="V163" i="6" s="1"/>
  <c r="W163" i="6" s="1"/>
  <c r="U162" i="6"/>
  <c r="V162" i="6" s="1"/>
  <c r="W162" i="6" s="1"/>
  <c r="U161" i="6"/>
  <c r="V161" i="6" s="1"/>
  <c r="W161" i="6" s="1"/>
  <c r="U160" i="6"/>
  <c r="V160" i="6" s="1"/>
  <c r="W160" i="6" s="1"/>
  <c r="U159" i="6"/>
  <c r="V159" i="6" s="1"/>
  <c r="W159" i="6" s="1"/>
  <c r="U158" i="6"/>
  <c r="V158" i="6" s="1"/>
  <c r="W158" i="6" s="1"/>
  <c r="U157" i="6"/>
  <c r="V157" i="6" s="1"/>
  <c r="W157" i="6" s="1"/>
  <c r="U156" i="6"/>
  <c r="V156" i="6" s="1"/>
  <c r="W156" i="6" s="1"/>
  <c r="U155" i="6"/>
  <c r="V155" i="6" s="1"/>
  <c r="W155" i="6" s="1"/>
  <c r="U154" i="6"/>
  <c r="V154" i="6" s="1"/>
  <c r="W154" i="6" s="1"/>
  <c r="U153" i="6"/>
  <c r="V153" i="6" s="1"/>
  <c r="W153" i="6" s="1"/>
  <c r="U152" i="6"/>
  <c r="V152" i="6" s="1"/>
  <c r="W152" i="6" s="1"/>
  <c r="U151" i="6"/>
  <c r="V151" i="6" s="1"/>
  <c r="W151" i="6" s="1"/>
  <c r="U150" i="6"/>
  <c r="V150" i="6" s="1"/>
  <c r="W150" i="6" s="1"/>
  <c r="U149" i="6"/>
  <c r="V149" i="6" s="1"/>
  <c r="W149" i="6" s="1"/>
  <c r="U148" i="6"/>
  <c r="V148" i="6" s="1"/>
  <c r="W148" i="6" s="1"/>
  <c r="U147" i="6"/>
  <c r="V147" i="6" s="1"/>
  <c r="W147" i="6" s="1"/>
  <c r="U146" i="6"/>
  <c r="V146" i="6" s="1"/>
  <c r="W146" i="6" s="1"/>
  <c r="U145" i="6"/>
  <c r="V145" i="6" s="1"/>
  <c r="W145" i="6" s="1"/>
  <c r="U144" i="6"/>
  <c r="V144" i="6" s="1"/>
  <c r="W144" i="6" s="1"/>
  <c r="U143" i="6"/>
  <c r="V143" i="6" s="1"/>
  <c r="W143" i="6" s="1"/>
  <c r="U142" i="6"/>
  <c r="V142" i="6" s="1"/>
  <c r="W142" i="6" s="1"/>
  <c r="U141" i="6"/>
  <c r="V141" i="6" s="1"/>
  <c r="W141" i="6" s="1"/>
  <c r="U140" i="6"/>
  <c r="V140" i="6" s="1"/>
  <c r="W140" i="6" s="1"/>
  <c r="U139" i="6"/>
  <c r="V139" i="6" s="1"/>
  <c r="W139" i="6" s="1"/>
  <c r="U138" i="6"/>
  <c r="V138" i="6" s="1"/>
  <c r="W138" i="6" s="1"/>
  <c r="U137" i="6"/>
  <c r="V137" i="6" s="1"/>
  <c r="W137" i="6" s="1"/>
  <c r="U136" i="6"/>
  <c r="V136" i="6" s="1"/>
  <c r="W136" i="6" s="1"/>
  <c r="U135" i="6"/>
  <c r="V135" i="6" s="1"/>
  <c r="W135" i="6" s="1"/>
  <c r="U134" i="6"/>
  <c r="V134" i="6" s="1"/>
  <c r="W134" i="6" s="1"/>
  <c r="U133" i="6"/>
  <c r="V133" i="6" s="1"/>
  <c r="W133" i="6" s="1"/>
  <c r="U132" i="6"/>
  <c r="V132" i="6" s="1"/>
  <c r="W132" i="6" s="1"/>
  <c r="U131" i="6"/>
  <c r="V131" i="6" s="1"/>
  <c r="W131" i="6" s="1"/>
  <c r="U130" i="6"/>
  <c r="V130" i="6" s="1"/>
  <c r="W130" i="6" s="1"/>
  <c r="U129" i="6"/>
  <c r="V129" i="6" s="1"/>
  <c r="W129" i="6" s="1"/>
  <c r="U128" i="6"/>
  <c r="V128" i="6" s="1"/>
  <c r="W128" i="6" s="1"/>
  <c r="U127" i="6"/>
  <c r="V127" i="6" s="1"/>
  <c r="W127" i="6" s="1"/>
  <c r="U126" i="6"/>
  <c r="V126" i="6" s="1"/>
  <c r="W126" i="6" s="1"/>
  <c r="U125" i="6"/>
  <c r="V125" i="6" s="1"/>
  <c r="W125" i="6" s="1"/>
  <c r="U124" i="6"/>
  <c r="V124" i="6" s="1"/>
  <c r="W124" i="6" s="1"/>
  <c r="U123" i="6"/>
  <c r="V123" i="6" s="1"/>
  <c r="W123" i="6" s="1"/>
  <c r="U122" i="6"/>
  <c r="V122" i="6" s="1"/>
  <c r="W122" i="6" s="1"/>
  <c r="U121" i="6"/>
  <c r="V121" i="6" s="1"/>
  <c r="W121" i="6" s="1"/>
  <c r="U120" i="6"/>
  <c r="V120" i="6" s="1"/>
  <c r="W120" i="6" s="1"/>
  <c r="U119" i="6"/>
  <c r="V119" i="6" s="1"/>
  <c r="W119" i="6" s="1"/>
  <c r="U118" i="6"/>
  <c r="V118" i="6" s="1"/>
  <c r="W118" i="6" s="1"/>
  <c r="U117" i="6"/>
  <c r="V117" i="6" s="1"/>
  <c r="W117" i="6" s="1"/>
  <c r="U116" i="6"/>
  <c r="V116" i="6" s="1"/>
  <c r="W116" i="6" s="1"/>
  <c r="U115" i="6"/>
  <c r="V115" i="6" s="1"/>
  <c r="W115" i="6" s="1"/>
  <c r="U114" i="6"/>
  <c r="V114" i="6" s="1"/>
  <c r="W114" i="6" s="1"/>
  <c r="U113" i="6"/>
  <c r="V113" i="6" s="1"/>
  <c r="W113" i="6" s="1"/>
  <c r="U112" i="6"/>
  <c r="V112" i="6" s="1"/>
  <c r="W112" i="6" s="1"/>
  <c r="U111" i="6"/>
  <c r="V111" i="6" s="1"/>
  <c r="W111" i="6" s="1"/>
  <c r="U110" i="6"/>
  <c r="V110" i="6" s="1"/>
  <c r="W110" i="6" s="1"/>
  <c r="U109" i="6"/>
  <c r="V109" i="6" s="1"/>
  <c r="W109" i="6" s="1"/>
  <c r="U108" i="6"/>
  <c r="V108" i="6" s="1"/>
  <c r="W108" i="6" s="1"/>
  <c r="U107" i="6"/>
  <c r="V107" i="6" s="1"/>
  <c r="W107" i="6" s="1"/>
  <c r="U106" i="6"/>
  <c r="V106" i="6" s="1"/>
  <c r="W106" i="6" s="1"/>
  <c r="U105" i="6"/>
  <c r="V105" i="6" s="1"/>
  <c r="W105" i="6" s="1"/>
  <c r="U104" i="6"/>
  <c r="V104" i="6" s="1"/>
  <c r="W104" i="6" s="1"/>
  <c r="U103" i="6"/>
  <c r="V103" i="6" s="1"/>
  <c r="W103" i="6" s="1"/>
  <c r="U102" i="6"/>
  <c r="V102" i="6" s="1"/>
  <c r="W102" i="6" s="1"/>
  <c r="U101" i="6"/>
  <c r="V101" i="6" s="1"/>
  <c r="W101" i="6" s="1"/>
  <c r="U100" i="6"/>
  <c r="V100" i="6" s="1"/>
  <c r="W100" i="6" s="1"/>
  <c r="U99" i="6"/>
  <c r="V99" i="6" s="1"/>
  <c r="W99" i="6" s="1"/>
  <c r="U98" i="6"/>
  <c r="V98" i="6" s="1"/>
  <c r="W98" i="6" s="1"/>
  <c r="U97" i="6"/>
  <c r="V97" i="6" s="1"/>
  <c r="W97" i="6" s="1"/>
  <c r="U96" i="6"/>
  <c r="V96" i="6" s="1"/>
  <c r="W96" i="6" s="1"/>
  <c r="U95" i="6"/>
  <c r="V95" i="6" s="1"/>
  <c r="W95" i="6" s="1"/>
  <c r="U94" i="6"/>
  <c r="V94" i="6" s="1"/>
  <c r="W94" i="6" s="1"/>
  <c r="U93" i="6"/>
  <c r="V93" i="6" s="1"/>
  <c r="W93" i="6" s="1"/>
  <c r="U92" i="6"/>
  <c r="V92" i="6" s="1"/>
  <c r="W92" i="6" s="1"/>
  <c r="U91" i="6"/>
  <c r="V91" i="6" s="1"/>
  <c r="W91" i="6" s="1"/>
  <c r="U90" i="6"/>
  <c r="V90" i="6" s="1"/>
  <c r="W90" i="6" s="1"/>
  <c r="U89" i="6"/>
  <c r="V89" i="6" s="1"/>
  <c r="W89" i="6" s="1"/>
  <c r="U88" i="6"/>
  <c r="V88" i="6" s="1"/>
  <c r="W88" i="6" s="1"/>
  <c r="U87" i="6"/>
  <c r="V87" i="6" s="1"/>
  <c r="W87" i="6" s="1"/>
  <c r="U86" i="6"/>
  <c r="V86" i="6" s="1"/>
  <c r="W86" i="6" s="1"/>
  <c r="U85" i="6"/>
  <c r="V85" i="6" s="1"/>
  <c r="W85" i="6" s="1"/>
  <c r="U84" i="6"/>
  <c r="V84" i="6" s="1"/>
  <c r="W84" i="6" s="1"/>
  <c r="U83" i="6"/>
  <c r="V83" i="6" s="1"/>
  <c r="W83" i="6" s="1"/>
  <c r="U82" i="6"/>
  <c r="V82" i="6" s="1"/>
  <c r="W82" i="6" s="1"/>
  <c r="U81" i="6"/>
  <c r="V81" i="6" s="1"/>
  <c r="W81" i="6" s="1"/>
  <c r="U80" i="6"/>
  <c r="V80" i="6" s="1"/>
  <c r="W80" i="6" s="1"/>
  <c r="U79" i="6"/>
  <c r="V79" i="6" s="1"/>
  <c r="W79" i="6" s="1"/>
  <c r="U78" i="6"/>
  <c r="V78" i="6" s="1"/>
  <c r="W78" i="6" s="1"/>
  <c r="U77" i="6"/>
  <c r="V77" i="6" s="1"/>
  <c r="W77" i="6" s="1"/>
  <c r="U76" i="6"/>
  <c r="V76" i="6" s="1"/>
  <c r="W76" i="6" s="1"/>
  <c r="U75" i="6"/>
  <c r="V75" i="6" s="1"/>
  <c r="W75" i="6" s="1"/>
  <c r="U74" i="6"/>
  <c r="V74" i="6" s="1"/>
  <c r="W74" i="6" s="1"/>
  <c r="U73" i="6"/>
  <c r="V73" i="6" s="1"/>
  <c r="W73" i="6" s="1"/>
  <c r="U72" i="6"/>
  <c r="V72" i="6" s="1"/>
  <c r="W72" i="6" s="1"/>
  <c r="U71" i="6"/>
  <c r="V71" i="6" s="1"/>
  <c r="W71" i="6" s="1"/>
  <c r="U70" i="6"/>
  <c r="V70" i="6" s="1"/>
  <c r="W70" i="6" s="1"/>
  <c r="U69" i="6"/>
  <c r="V69" i="6" s="1"/>
  <c r="W69" i="6" s="1"/>
  <c r="U68" i="6"/>
  <c r="V68" i="6" s="1"/>
  <c r="W68" i="6" s="1"/>
  <c r="U67" i="6"/>
  <c r="V67" i="6" s="1"/>
  <c r="W67" i="6" s="1"/>
  <c r="U66" i="6"/>
  <c r="V66" i="6" s="1"/>
  <c r="W66" i="6" s="1"/>
  <c r="U65" i="6"/>
  <c r="V65" i="6" s="1"/>
  <c r="W65" i="6" s="1"/>
  <c r="U64" i="6"/>
  <c r="V64" i="6" s="1"/>
  <c r="W64" i="6" s="1"/>
  <c r="U63" i="6"/>
  <c r="V63" i="6" s="1"/>
  <c r="W63" i="6" s="1"/>
  <c r="U62" i="6"/>
  <c r="V62" i="6" s="1"/>
  <c r="W62" i="6" s="1"/>
  <c r="U61" i="6"/>
  <c r="V61" i="6" s="1"/>
  <c r="W61" i="6" s="1"/>
  <c r="U60" i="6"/>
  <c r="V60" i="6" s="1"/>
  <c r="W60" i="6" s="1"/>
  <c r="U59" i="6"/>
  <c r="V59" i="6" s="1"/>
  <c r="W59" i="6" s="1"/>
  <c r="U58" i="6"/>
  <c r="V58" i="6" s="1"/>
  <c r="W58" i="6" s="1"/>
  <c r="U57" i="6"/>
  <c r="V57" i="6" s="1"/>
  <c r="W57" i="6" s="1"/>
  <c r="U56" i="6"/>
  <c r="V56" i="6" s="1"/>
  <c r="W56" i="6" s="1"/>
  <c r="U55" i="6"/>
  <c r="V55" i="6" s="1"/>
  <c r="W55" i="6" s="1"/>
  <c r="U54" i="6"/>
  <c r="V54" i="6" s="1"/>
  <c r="W54" i="6" s="1"/>
  <c r="U53" i="6"/>
  <c r="V53" i="6" s="1"/>
  <c r="W53" i="6" s="1"/>
  <c r="U52" i="6"/>
  <c r="V52" i="6" s="1"/>
  <c r="W52" i="6" s="1"/>
  <c r="U51" i="6"/>
  <c r="V51" i="6" s="1"/>
  <c r="W51" i="6" s="1"/>
  <c r="U50" i="6"/>
  <c r="V50" i="6" s="1"/>
  <c r="W50" i="6" s="1"/>
  <c r="U49" i="6"/>
  <c r="V49" i="6" s="1"/>
  <c r="W49" i="6" s="1"/>
  <c r="U48" i="6"/>
  <c r="V48" i="6" s="1"/>
  <c r="W48" i="6" s="1"/>
  <c r="U47" i="6"/>
  <c r="V47" i="6" s="1"/>
  <c r="W47" i="6" s="1"/>
  <c r="U46" i="6"/>
  <c r="V46" i="6" s="1"/>
  <c r="W46" i="6" s="1"/>
  <c r="U45" i="6"/>
  <c r="V45" i="6" s="1"/>
  <c r="W45" i="6" s="1"/>
  <c r="U44" i="6"/>
  <c r="V44" i="6" s="1"/>
  <c r="W44" i="6" s="1"/>
  <c r="U43" i="6"/>
  <c r="V43" i="6" s="1"/>
  <c r="W43" i="6" s="1"/>
  <c r="U42" i="6"/>
  <c r="V42" i="6" s="1"/>
  <c r="W42" i="6" s="1"/>
  <c r="U41" i="6"/>
  <c r="V41" i="6" s="1"/>
  <c r="W41" i="6" s="1"/>
  <c r="U40" i="6"/>
  <c r="V40" i="6" s="1"/>
  <c r="W40" i="6" s="1"/>
  <c r="U39" i="6"/>
  <c r="V39" i="6" s="1"/>
  <c r="W39" i="6" s="1"/>
  <c r="U38" i="6"/>
  <c r="V38" i="6" s="1"/>
  <c r="W38" i="6" s="1"/>
  <c r="U37" i="6"/>
  <c r="V37" i="6" s="1"/>
  <c r="W37" i="6" s="1"/>
  <c r="U36" i="6"/>
  <c r="V36" i="6" s="1"/>
  <c r="W36" i="6" s="1"/>
  <c r="U35" i="6"/>
  <c r="V35" i="6" s="1"/>
  <c r="W35" i="6" s="1"/>
  <c r="U34" i="6"/>
  <c r="V34" i="6" s="1"/>
  <c r="W34" i="6" s="1"/>
  <c r="U33" i="6"/>
  <c r="V33" i="6" s="1"/>
  <c r="W33" i="6" s="1"/>
  <c r="U32" i="6"/>
  <c r="V32" i="6" s="1"/>
  <c r="W32" i="6" s="1"/>
  <c r="U31" i="6"/>
  <c r="V31" i="6" s="1"/>
  <c r="W31" i="6" s="1"/>
  <c r="U30" i="6"/>
  <c r="V30" i="6" s="1"/>
  <c r="W30" i="6" s="1"/>
  <c r="U29" i="6"/>
  <c r="V29" i="6" s="1"/>
  <c r="W29" i="6" s="1"/>
  <c r="U28" i="6"/>
  <c r="V28" i="6" s="1"/>
  <c r="W28" i="6" s="1"/>
  <c r="U27" i="6"/>
  <c r="V27" i="6" s="1"/>
  <c r="W27" i="6" s="1"/>
  <c r="U26" i="6"/>
  <c r="V26" i="6" s="1"/>
  <c r="W26" i="6" s="1"/>
  <c r="U25" i="6"/>
  <c r="V25" i="6" s="1"/>
  <c r="W25" i="6" s="1"/>
  <c r="U24" i="6"/>
  <c r="V24" i="6" s="1"/>
  <c r="W24" i="6" s="1"/>
  <c r="U23" i="6"/>
  <c r="V23" i="6" s="1"/>
  <c r="W23" i="6" s="1"/>
  <c r="U22" i="6"/>
  <c r="V22" i="6" s="1"/>
  <c r="W22" i="6" s="1"/>
  <c r="U21" i="6"/>
  <c r="V21" i="6" s="1"/>
  <c r="W21" i="6" s="1"/>
  <c r="U20" i="6"/>
  <c r="V20" i="6" s="1"/>
  <c r="W20" i="6" s="1"/>
  <c r="U19" i="6"/>
  <c r="V19" i="6" s="1"/>
  <c r="W19" i="6" s="1"/>
  <c r="U18" i="6"/>
  <c r="V18" i="6" s="1"/>
  <c r="W18" i="6" s="1"/>
  <c r="U17" i="6"/>
  <c r="V17" i="6" s="1"/>
  <c r="W17" i="6" s="1"/>
  <c r="U16" i="6"/>
  <c r="V16" i="6" s="1"/>
  <c r="W16" i="6" s="1"/>
  <c r="U15" i="6"/>
  <c r="V15" i="6" s="1"/>
  <c r="W15" i="6" s="1"/>
  <c r="U14" i="6"/>
  <c r="V14" i="6" s="1"/>
  <c r="W14" i="6" s="1"/>
  <c r="U13" i="6"/>
  <c r="V13" i="6" s="1"/>
  <c r="W13" i="6" s="1"/>
  <c r="U12" i="6"/>
  <c r="V12" i="6" s="1"/>
  <c r="W12" i="6" s="1"/>
  <c r="U11" i="6"/>
  <c r="V11" i="6" s="1"/>
  <c r="W11" i="6" s="1"/>
  <c r="U10" i="6"/>
  <c r="V10" i="6" s="1"/>
  <c r="W10" i="6" s="1"/>
  <c r="U9" i="6"/>
  <c r="V9" i="6" s="1"/>
  <c r="W9" i="6" s="1"/>
  <c r="U8" i="6"/>
  <c r="V8" i="6" s="1"/>
  <c r="W8" i="6" s="1"/>
  <c r="U7" i="6"/>
  <c r="V7" i="6" s="1"/>
  <c r="W7" i="6" s="1"/>
  <c r="AQ6" i="6"/>
  <c r="AP6" i="6"/>
  <c r="AO6" i="6"/>
  <c r="AN6" i="6"/>
  <c r="AM6" i="6"/>
  <c r="AL6" i="6"/>
  <c r="AK6" i="6"/>
  <c r="AJ6" i="6"/>
  <c r="AI6" i="6"/>
  <c r="AH6" i="6"/>
  <c r="AG6" i="6"/>
  <c r="AF6" i="6"/>
  <c r="AE6" i="6"/>
  <c r="AD6" i="6"/>
  <c r="AC6" i="6"/>
  <c r="AB6" i="6"/>
  <c r="AA6" i="6"/>
  <c r="Z6" i="6"/>
  <c r="Y6" i="6"/>
  <c r="U6" i="6"/>
  <c r="V6" i="6" s="1"/>
  <c r="W6" i="6" s="1"/>
  <c r="AQ5" i="6"/>
  <c r="AP5" i="6"/>
  <c r="AO5" i="6"/>
  <c r="AN5" i="6"/>
  <c r="AM5" i="6"/>
  <c r="AL5" i="6"/>
  <c r="AK5" i="6"/>
  <c r="AJ5" i="6"/>
  <c r="AI5" i="6"/>
  <c r="AH5" i="6"/>
  <c r="AG5" i="6"/>
  <c r="AF5" i="6"/>
  <c r="AE5" i="6"/>
  <c r="AD5" i="6"/>
  <c r="AC5" i="6"/>
  <c r="AB5" i="6"/>
  <c r="AA5" i="6"/>
  <c r="Z5" i="6"/>
  <c r="Y5" i="6"/>
  <c r="U5" i="6"/>
  <c r="V5" i="6" s="1"/>
  <c r="W5" i="6" s="1"/>
  <c r="U4" i="6"/>
  <c r="V4" i="6" s="1"/>
  <c r="W4" i="6" s="1"/>
  <c r="U3" i="6"/>
  <c r="V3" i="6" s="1"/>
  <c r="W3" i="6" s="1"/>
  <c r="U2" i="6"/>
  <c r="V2" i="6" s="1"/>
  <c r="W2" i="6" s="1"/>
  <c r="AB15" i="6" l="1"/>
  <c r="Z15" i="6"/>
  <c r="Z18" i="6" l="1"/>
</calcChain>
</file>

<file path=xl/sharedStrings.xml><?xml version="1.0" encoding="utf-8"?>
<sst xmlns="http://schemas.openxmlformats.org/spreadsheetml/2006/main" count="363" uniqueCount="357">
  <si>
    <t>lugar</t>
  </si>
  <si>
    <t>porcentaje</t>
  </si>
  <si>
    <t>local</t>
  </si>
  <si>
    <t>desempleo</t>
  </si>
  <si>
    <t>desempleo2</t>
  </si>
  <si>
    <t>escolaridad</t>
  </si>
  <si>
    <t>ingreso</t>
  </si>
  <si>
    <t>ideologia</t>
  </si>
  <si>
    <t>nivel</t>
  </si>
  <si>
    <t>pikachu</t>
  </si>
  <si>
    <t>residuo</t>
  </si>
  <si>
    <t>residuo2</t>
  </si>
  <si>
    <t>Ciudad Férrica </t>
  </si>
  <si>
    <t>Ciudad Azuliza </t>
  </si>
  <si>
    <t>Ciudad Malvalona </t>
  </si>
  <si>
    <t>Ciudad Lavacal</t>
  </si>
  <si>
    <t>Ciudad Petalia </t>
  </si>
  <si>
    <t>Ciudad Arbora</t>
  </si>
  <si>
    <t>Ciudad Algaria </t>
  </si>
  <si>
    <t>Ciudad Polis</t>
  </si>
  <si>
    <t>Ciudad Plateada </t>
  </si>
  <si>
    <t>Ciudad Celeste </t>
  </si>
  <si>
    <t>Ciudad Carmín </t>
  </si>
  <si>
    <t>Ciudad Azulona </t>
  </si>
  <si>
    <t>Ciudad Fucsia </t>
  </si>
  <si>
    <t>Ciudad Azafrán </t>
  </si>
  <si>
    <t>Ciudad Canela</t>
  </si>
  <si>
    <t>Ciudad Verde </t>
  </si>
  <si>
    <t>Ciudad Malva </t>
  </si>
  <si>
    <t>Ciudad Azalea </t>
  </si>
  <si>
    <t>Ciudad Trigal </t>
  </si>
  <si>
    <t>Ciudad Iris </t>
  </si>
  <si>
    <t>Ciudad Orquídea </t>
  </si>
  <si>
    <t>Ciudad Olivo </t>
  </si>
  <si>
    <t>Ciudad Caoba </t>
  </si>
  <si>
    <t>Ciudad Endrino </t>
  </si>
  <si>
    <t>Ciudad Pirita </t>
  </si>
  <si>
    <t>Ciudad Vetusta </t>
  </si>
  <si>
    <t>Ciudad Rocavelo </t>
  </si>
  <si>
    <t>Ciudad Pradera </t>
  </si>
  <si>
    <t>Ciudad Corazón </t>
  </si>
  <si>
    <t>Ciudad Canal </t>
  </si>
  <si>
    <t>Ciudad Puntaneva </t>
  </si>
  <si>
    <t>Ciudad Marina </t>
  </si>
  <si>
    <t>Ciudad Esmalte </t>
  </si>
  <si>
    <t>Ciudad Porcelana </t>
  </si>
  <si>
    <t>Ciudad Mayólica </t>
  </si>
  <si>
    <t>Ciudad Fayenza </t>
  </si>
  <si>
    <t>Ciudad Loza </t>
  </si>
  <si>
    <t>Ciudad Teja </t>
  </si>
  <si>
    <t>Ciudad Caolín </t>
  </si>
  <si>
    <t>Ciudad Engobe </t>
  </si>
  <si>
    <t>Ciudad Hormigón </t>
  </si>
  <si>
    <t>Ciudad Marga </t>
  </si>
  <si>
    <t>Ciudad Novarte </t>
  </si>
  <si>
    <t>Ciudad Relieve </t>
  </si>
  <si>
    <t>Ciudad Yantra </t>
  </si>
  <si>
    <t>Ciudad Témpera </t>
  </si>
  <si>
    <t>Ciudad Luminalia </t>
  </si>
  <si>
    <t>Ciudad Romantis </t>
  </si>
  <si>
    <t>Ciudad Fluxus </t>
  </si>
  <si>
    <t>Ciudad Fractal </t>
  </si>
  <si>
    <t>Pueblo Teddiursa</t>
  </si>
  <si>
    <t>Pueblo Spinarak</t>
  </si>
  <si>
    <t>Pueblo Kadabra</t>
  </si>
  <si>
    <t>Ciudad Nidoking</t>
  </si>
  <si>
    <t>Ciudad Magnemite</t>
  </si>
  <si>
    <t>Pueblo Ditto</t>
  </si>
  <si>
    <t>Pueblo Sandshrew</t>
  </si>
  <si>
    <t>Ciudad Mudkip</t>
  </si>
  <si>
    <t>Pueblo Horsea</t>
  </si>
  <si>
    <t>Ciudad Mantine</t>
  </si>
  <si>
    <t>Pueblo Ampharos</t>
  </si>
  <si>
    <t>Pueblo Vileplume</t>
  </si>
  <si>
    <t>Pueblo Beedrill</t>
  </si>
  <si>
    <t>Ciudad Magmar</t>
  </si>
  <si>
    <t>Pueblo Cascoon</t>
  </si>
  <si>
    <t>Ciudad Psyduck</t>
  </si>
  <si>
    <t>Ciudad Gloom</t>
  </si>
  <si>
    <t>Pueblo Silcoon</t>
  </si>
  <si>
    <t>Ciudad Clefairy</t>
  </si>
  <si>
    <t>Pueblo Ursaring</t>
  </si>
  <si>
    <t>Ciudad Diglett</t>
  </si>
  <si>
    <t>Ciudad Snorlax</t>
  </si>
  <si>
    <t>Ciudad Loudred</t>
  </si>
  <si>
    <t>Ciudad Koffing</t>
  </si>
  <si>
    <t>Ciudad Dunsparce</t>
  </si>
  <si>
    <t>Pueblo Charizard</t>
  </si>
  <si>
    <t>Ciudad Marill</t>
  </si>
  <si>
    <t>Pueblo Mr. Mime</t>
  </si>
  <si>
    <t>Pueblo Blissey</t>
  </si>
  <si>
    <t>Pueblo Yanma</t>
  </si>
  <si>
    <t>Ciudad Shellder</t>
  </si>
  <si>
    <t>Ciudad Butterfree</t>
  </si>
  <si>
    <t>Ciudad Beautifly</t>
  </si>
  <si>
    <t>Pueblo Elekid</t>
  </si>
  <si>
    <t>Ciudad Pupitar</t>
  </si>
  <si>
    <t>Pueblo Farfetch’d</t>
  </si>
  <si>
    <t>Pueblo Bulbasaur</t>
  </si>
  <si>
    <t>Pueblo Xatu</t>
  </si>
  <si>
    <t>Ciudad Snubbull</t>
  </si>
  <si>
    <t>Ciudad Slowking</t>
  </si>
  <si>
    <t>Ciudad Vulpix</t>
  </si>
  <si>
    <t>Ciudad Raticate</t>
  </si>
  <si>
    <t>Ciudad Sceptile</t>
  </si>
  <si>
    <t>Pueblo Slugma</t>
  </si>
  <si>
    <t>Ciudad Pidgey</t>
  </si>
  <si>
    <t>Ciudad Metapod</t>
  </si>
  <si>
    <t>Ciudad Ninetales</t>
  </si>
  <si>
    <t>Ciudad Houndoom</t>
  </si>
  <si>
    <t>Ciudad Ludicolo</t>
  </si>
  <si>
    <t>Pueblo Dustox</t>
  </si>
  <si>
    <t>Ciudad Nidorino</t>
  </si>
  <si>
    <t>Pueblo Exeggcute</t>
  </si>
  <si>
    <t>Pueblo Moltres</t>
  </si>
  <si>
    <t>Pueblo Treecko</t>
  </si>
  <si>
    <t>Ciudad Seadra</t>
  </si>
  <si>
    <t>Ciudad Skarmory</t>
  </si>
  <si>
    <t>Ciudad Squirtle</t>
  </si>
  <si>
    <t>Ciudad Weedle</t>
  </si>
  <si>
    <t>Pueblo Tentacruel</t>
  </si>
  <si>
    <t>Ciudad Nincada</t>
  </si>
  <si>
    <t>Ciudad Umbreon</t>
  </si>
  <si>
    <t>Ciudad Weezing</t>
  </si>
  <si>
    <t>Ciudad Vigoroth</t>
  </si>
  <si>
    <t>Pueblo Electrode</t>
  </si>
  <si>
    <t>Pueblo Quilava</t>
  </si>
  <si>
    <t>Ciudad Hitmontop</t>
  </si>
  <si>
    <t>Ciudad Venomoth</t>
  </si>
  <si>
    <t>Pueblo Surskit</t>
  </si>
  <si>
    <t>Pueblo Alakazam</t>
  </si>
  <si>
    <t>Pueblo Tauros</t>
  </si>
  <si>
    <t>Ciudad Typhlosion</t>
  </si>
  <si>
    <t>Pueblo Poliwrath</t>
  </si>
  <si>
    <t>Ciudad Golduck</t>
  </si>
  <si>
    <t>Ciudad Linoone</t>
  </si>
  <si>
    <t>Pueblo Girafarig</t>
  </si>
  <si>
    <t>Pueblo Ledian</t>
  </si>
  <si>
    <t>Pueblo Kingdra</t>
  </si>
  <si>
    <t>Pueblo Paras</t>
  </si>
  <si>
    <t>Ciudad Lombre</t>
  </si>
  <si>
    <t>Ciudad Ralts</t>
  </si>
  <si>
    <t>Ciudad Seel</t>
  </si>
  <si>
    <t>Ciudad Parasect</t>
  </si>
  <si>
    <t>Ciudad Eevee</t>
  </si>
  <si>
    <t>Ciudad Nidoran</t>
  </si>
  <si>
    <t>Pueblo Electabuzz</t>
  </si>
  <si>
    <t>Pueblo Octillery</t>
  </si>
  <si>
    <t>Pueblo Victreebel</t>
  </si>
  <si>
    <t>Pueblo Tangela</t>
  </si>
  <si>
    <t>Ciudad Heracross</t>
  </si>
  <si>
    <t>Pueblo Ekans</t>
  </si>
  <si>
    <t>Pueblo Mewtwo</t>
  </si>
  <si>
    <t>Ciudad Sudowoodo</t>
  </si>
  <si>
    <t>Ciudad Shedinja</t>
  </si>
  <si>
    <t>Ciudad Gligar</t>
  </si>
  <si>
    <t>Pueblo Staryu</t>
  </si>
  <si>
    <t>Pueblo Articuno</t>
  </si>
  <si>
    <t>Pueblo Noctowl</t>
  </si>
  <si>
    <t>Pueblo Pineco</t>
  </si>
  <si>
    <t>Ciudad Wooper</t>
  </si>
  <si>
    <t>Ciudad Kakuna</t>
  </si>
  <si>
    <t>Ciudad Ivysaur</t>
  </si>
  <si>
    <t>Pueblo Charmander</t>
  </si>
  <si>
    <t>Ciudad Machop</t>
  </si>
  <si>
    <t>Ciudad Lotad</t>
  </si>
  <si>
    <t>Pueblo Wigglytuff</t>
  </si>
  <si>
    <t>Pueblo Igglybuff</t>
  </si>
  <si>
    <t>Ciudad Hitmonlee</t>
  </si>
  <si>
    <t>Pueblo Voltorb</t>
  </si>
  <si>
    <t>Pueblo Oddish</t>
  </si>
  <si>
    <t>Ciudad Starmie</t>
  </si>
  <si>
    <t>Pueblo Cleffa</t>
  </si>
  <si>
    <t>Pueblo Blaziken</t>
  </si>
  <si>
    <t>Ciudad Shroomish</t>
  </si>
  <si>
    <t>Pueblo Hypno</t>
  </si>
  <si>
    <t>Pueblo Suicune</t>
  </si>
  <si>
    <t>Ciudad Rattata</t>
  </si>
  <si>
    <t>Pueblo Porygon</t>
  </si>
  <si>
    <t>Pueblo Machoke</t>
  </si>
  <si>
    <t>Pueblo Venusaur</t>
  </si>
  <si>
    <t>Pueblo Weepinbell</t>
  </si>
  <si>
    <t>Pueblo Sentret</t>
  </si>
  <si>
    <t>Ciudad Azumarill</t>
  </si>
  <si>
    <t>Ciudad Raichu</t>
  </si>
  <si>
    <t>Ciudad Cloyster</t>
  </si>
  <si>
    <t>Ciudad Rhydon</t>
  </si>
  <si>
    <t>Ciudad Chikorita</t>
  </si>
  <si>
    <t>Ciudad Chinchou</t>
  </si>
  <si>
    <t>Ciudad Unown</t>
  </si>
  <si>
    <t>Ciudad Dodrio</t>
  </si>
  <si>
    <t>Pueblo Krabby</t>
  </si>
  <si>
    <t>Ciudad Exploud</t>
  </si>
  <si>
    <t>Ciudad Hoppip</t>
  </si>
  <si>
    <t>Ciudad Slowpoke</t>
  </si>
  <si>
    <t>Pueblo Murkrow</t>
  </si>
  <si>
    <t>Ciudad Swinub</t>
  </si>
  <si>
    <t>Ciudad Chansey</t>
  </si>
  <si>
    <t>Ciudad Masquerain</t>
  </si>
  <si>
    <t>Pueblo Slowbro</t>
  </si>
  <si>
    <t>Pueblo Jynx</t>
  </si>
  <si>
    <t>Pueblo Vaporeon</t>
  </si>
  <si>
    <t>Pueblo Charmeleon</t>
  </si>
  <si>
    <t>Ciudad Scyther</t>
  </si>
  <si>
    <t>Ciudad Corsola</t>
  </si>
  <si>
    <t>Pueblo Tyranitar</t>
  </si>
  <si>
    <t>Ciudad Hoothoot</t>
  </si>
  <si>
    <t>Pueblo Crobat</t>
  </si>
  <si>
    <t>Ciudad Haunter</t>
  </si>
  <si>
    <t>Pueblo Bellossom</t>
  </si>
  <si>
    <t>Pueblo Gengar</t>
  </si>
  <si>
    <t>Pueblo Spearow</t>
  </si>
  <si>
    <t>Ciudad Raikou</t>
  </si>
  <si>
    <t>Pueblo Marowak</t>
  </si>
  <si>
    <t>Ciudad Jolteon</t>
  </si>
  <si>
    <t>Pueblo Bayleef</t>
  </si>
  <si>
    <t>Ciudad Entei</t>
  </si>
  <si>
    <t>Ciudad Ponyta</t>
  </si>
  <si>
    <t>Pueblo Machamp</t>
  </si>
  <si>
    <t>Ciudad Ho-Oh</t>
  </si>
  <si>
    <t>Pueblo Magikarp</t>
  </si>
  <si>
    <t>Pueblo Gardevoir</t>
  </si>
  <si>
    <t>Ciudad Sunflora</t>
  </si>
  <si>
    <t>Pueblo Dragonair</t>
  </si>
  <si>
    <t>Ciudad Togepi</t>
  </si>
  <si>
    <t>Pueblo Jigglypuff</t>
  </si>
  <si>
    <t>Ciudad Rhyhorn</t>
  </si>
  <si>
    <t>Ciudad Lickitung</t>
  </si>
  <si>
    <t>Ciudad Bellsprout</t>
  </si>
  <si>
    <t>Pueblo Ninjask</t>
  </si>
  <si>
    <t>Ciudad Misdreavus</t>
  </si>
  <si>
    <t>Pueblo Jumpluff</t>
  </si>
  <si>
    <t>Pueblo Nidoqueen</t>
  </si>
  <si>
    <t>Pueblo Cubone</t>
  </si>
  <si>
    <t>Pueblo Growlithe</t>
  </si>
  <si>
    <t>Ciudad Whismur</t>
  </si>
  <si>
    <t>Ciudad Swampert</t>
  </si>
  <si>
    <t>Ciudad Aerodactyl</t>
  </si>
  <si>
    <t>Ciudad Grimer</t>
  </si>
  <si>
    <t>Ciudad Blastoise</t>
  </si>
  <si>
    <t>Pueblo Dewgong</t>
  </si>
  <si>
    <t>Ciudad Shuckle</t>
  </si>
  <si>
    <t>Pueblo Fearow</t>
  </si>
  <si>
    <t>Pueblo Kangaskhan</t>
  </si>
  <si>
    <t>Ciudad Omanyte</t>
  </si>
  <si>
    <t>Ciudad Drowzee</t>
  </si>
  <si>
    <t>Ciudad Gyarados</t>
  </si>
  <si>
    <t>Pueblo Porygon2</t>
  </si>
  <si>
    <t>Ciudad Venonat</t>
  </si>
  <si>
    <t>Pueblo Magneton</t>
  </si>
  <si>
    <t>Ciudad Doduo</t>
  </si>
  <si>
    <t>Ciudad Exeggutor</t>
  </si>
  <si>
    <t>Ciudad Celebi</t>
  </si>
  <si>
    <t>Pueblo Kingler</t>
  </si>
  <si>
    <t>Pueblo Breloom</t>
  </si>
  <si>
    <t>Pueblo Mankey</t>
  </si>
  <si>
    <t>Ciudad Remoraid</t>
  </si>
  <si>
    <t>Ciudad Stantler</t>
  </si>
  <si>
    <t>Ciudad Flaaffy</t>
  </si>
  <si>
    <t>Pueblo Espeon</t>
  </si>
  <si>
    <t>Ciudad Poochyena</t>
  </si>
  <si>
    <t>Pueblo Aipom</t>
  </si>
  <si>
    <t>Pueblo Nidorina</t>
  </si>
  <si>
    <t>Pueblo Flareon</t>
  </si>
  <si>
    <t>Pueblo Abra</t>
  </si>
  <si>
    <t>Pueblo Donphan</t>
  </si>
  <si>
    <t>Pueblo Mightyena</t>
  </si>
  <si>
    <t>Pueblo Wurmple</t>
  </si>
  <si>
    <t>Ciudad Arbok</t>
  </si>
  <si>
    <t>Pueblo Hitmonchan</t>
  </si>
  <si>
    <t>Pueblo Meganium</t>
  </si>
  <si>
    <t>Ciudad Sneasel</t>
  </si>
  <si>
    <t>Pueblo Pelipper</t>
  </si>
  <si>
    <t>Pueblo Houndour</t>
  </si>
  <si>
    <t>Ciudad Cyndaquil</t>
  </si>
  <si>
    <t>Ciudad Combusken</t>
  </si>
  <si>
    <t>Pueblo Nidoran</t>
  </si>
  <si>
    <t>Ciudad Taillow</t>
  </si>
  <si>
    <t>Ciudad Politoed</t>
  </si>
  <si>
    <t>Pueblo Golem</t>
  </si>
  <si>
    <t>Ciudad Qwilfish</t>
  </si>
  <si>
    <t>Ciudad Arcanine</t>
  </si>
  <si>
    <t>Ciudad Dragonite</t>
  </si>
  <si>
    <t>Pueblo Gastly</t>
  </si>
  <si>
    <t>Pueblo Nuzleaf</t>
  </si>
  <si>
    <t>Ciudad Tentacool</t>
  </si>
  <si>
    <t>Ciudad Zapdos</t>
  </si>
  <si>
    <t>Ciudad Muk</t>
  </si>
  <si>
    <t>Ciudad Kabutops</t>
  </si>
  <si>
    <t>Pueblo Slaking</t>
  </si>
  <si>
    <t>Pueblo Onix</t>
  </si>
  <si>
    <t>Pueblo Pikachu</t>
  </si>
  <si>
    <t>Pueblo Wobbuffet</t>
  </si>
  <si>
    <t>Ciudad Feraligatr</t>
  </si>
  <si>
    <t>Ciudad Togetic</t>
  </si>
  <si>
    <t>Ciudad Sunkern</t>
  </si>
  <si>
    <t>Pueblo Wartortle</t>
  </si>
  <si>
    <t>Pueblo Mew</t>
  </si>
  <si>
    <t>Pueblo Scizor</t>
  </si>
  <si>
    <t>Pueblo Quagsire</t>
  </si>
  <si>
    <t>Pueblo Magby</t>
  </si>
  <si>
    <t>Pueblo Shiftry</t>
  </si>
  <si>
    <t>Ciudad Marshtomp</t>
  </si>
  <si>
    <t>Ciudad Sandslash</t>
  </si>
  <si>
    <t>Ciudad Geodude</t>
  </si>
  <si>
    <t>Ciudad Rapidash</t>
  </si>
  <si>
    <t>Pueblo Smeargle</t>
  </si>
  <si>
    <t>Pueblo Grovyle</t>
  </si>
  <si>
    <t>Ciudad Pidgeot</t>
  </si>
  <si>
    <t>Ciudad Steelix</t>
  </si>
  <si>
    <t>Ciudad Torchic</t>
  </si>
  <si>
    <t>Pueblo Dugtrio</t>
  </si>
  <si>
    <t>Ciudad Lapras</t>
  </si>
  <si>
    <t>Ciudad Magcargo</t>
  </si>
  <si>
    <t>Ciudad Poliwag</t>
  </si>
  <si>
    <t>Pueblo Slakoth</t>
  </si>
  <si>
    <t>Pueblo Skiploom</t>
  </si>
  <si>
    <t>Pueblo Totodile</t>
  </si>
  <si>
    <t>Pueblo Delibird</t>
  </si>
  <si>
    <t>Pueblo Tyrogue</t>
  </si>
  <si>
    <t>Pueblo Pinsir</t>
  </si>
  <si>
    <t>Pueblo Larvitar</t>
  </si>
  <si>
    <t>Ciudad Primeape</t>
  </si>
  <si>
    <t>Ciudad Kabuto</t>
  </si>
  <si>
    <t>basura1</t>
  </si>
  <si>
    <t>basura2</t>
  </si>
  <si>
    <t>basura3</t>
  </si>
  <si>
    <t>basura4</t>
  </si>
  <si>
    <t>basura5</t>
  </si>
  <si>
    <t>basura6</t>
  </si>
  <si>
    <t>basura7</t>
  </si>
  <si>
    <t>basura8</t>
  </si>
  <si>
    <t>basura9</t>
  </si>
  <si>
    <t>basura10</t>
  </si>
  <si>
    <t>β_local</t>
  </si>
  <si>
    <t>β_desempleo</t>
  </si>
  <si>
    <t>β_desempleo2</t>
  </si>
  <si>
    <t>β_escolaridad</t>
  </si>
  <si>
    <t>β_ingreso</t>
  </si>
  <si>
    <t>β_ideologia</t>
  </si>
  <si>
    <t>β_nivel</t>
  </si>
  <si>
    <t>β_pikachu</t>
  </si>
  <si>
    <t>β_basura1</t>
  </si>
  <si>
    <t>β_basura2</t>
  </si>
  <si>
    <t>β_basura3</t>
  </si>
  <si>
    <t>β_basura4</t>
  </si>
  <si>
    <t>β_basura5</t>
  </si>
  <si>
    <t>β_basura6</t>
  </si>
  <si>
    <t>β_basura7</t>
  </si>
  <si>
    <t>β_basura8</t>
  </si>
  <si>
    <t>β_basura9</t>
  </si>
  <si>
    <t>β_basura10</t>
  </si>
  <si>
    <t>β_0</t>
  </si>
  <si>
    <t>prediccion</t>
  </si>
  <si>
    <t>=</t>
  </si>
  <si>
    <t>+</t>
  </si>
  <si>
    <t>λ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</si>
</sst>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 * #,##0_ ;_ * \-#,##0_ ;_ * &quot;-&quot;_ ;_ @_ "/>
    <numFmt numFmtId="164" formatCode="_ * #,##0.00_ ;_ * \-#,##0.00_ ;_ * &quot;-&quot;_ ;_ @_ "/>
    <numFmt numFmtId="165" formatCode="0.000000000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2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1" fontId="7" fillId="0" borderId="0" applyFont="0" applyFill="0" applyBorder="0" applyAlignment="0" applyProtection="0"/>
  </cellStyleXfs>
  <cellXfs count="35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4" xfId="0" applyFont="1" applyFill="1" applyBorder="1"/>
    <xf numFmtId="0" fontId="3" fillId="3" borderId="0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2" fillId="3" borderId="5" xfId="0" applyFont="1" applyFill="1" applyBorder="1"/>
    <xf numFmtId="0" fontId="0" fillId="3" borderId="6" xfId="0" applyFill="1" applyBorder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3" borderId="0" xfId="0" applyFill="1"/>
    <xf numFmtId="0" fontId="1" fillId="3" borderId="0" xfId="0" applyFont="1" applyFill="1"/>
    <xf numFmtId="0" fontId="1" fillId="2" borderId="0" xfId="0" applyFont="1" applyFill="1"/>
    <xf numFmtId="0" fontId="4" fillId="2" borderId="0" xfId="0" applyFont="1" applyFill="1"/>
    <xf numFmtId="0" fontId="1" fillId="4" borderId="0" xfId="0" applyFont="1" applyFill="1"/>
    <xf numFmtId="0" fontId="0" fillId="4" borderId="0" xfId="0" applyFill="1"/>
    <xf numFmtId="0" fontId="1" fillId="5" borderId="1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0" fillId="5" borderId="5" xfId="0" applyFont="1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6" fillId="2" borderId="0" xfId="0" applyFont="1" applyFill="1" applyAlignment="1">
      <alignment vertical="center"/>
    </xf>
    <xf numFmtId="165" fontId="0" fillId="2" borderId="0" xfId="0" applyNumberFormat="1" applyFill="1"/>
    <xf numFmtId="41" fontId="0" fillId="2" borderId="0" xfId="0" applyNumberFormat="1" applyFill="1"/>
    <xf numFmtId="0" fontId="6" fillId="2" borderId="0" xfId="0" applyFont="1" applyFill="1" applyAlignment="1">
      <alignment horizontal="center" vertical="center"/>
    </xf>
    <xf numFmtId="41" fontId="6" fillId="2" borderId="0" xfId="1" applyNumberFormat="1" applyFont="1" applyFill="1" applyAlignment="1">
      <alignment horizontal="center" vertical="center"/>
    </xf>
    <xf numFmtId="0" fontId="6" fillId="6" borderId="1" xfId="0" applyFont="1" applyFill="1" applyBorder="1" applyAlignment="1">
      <alignment horizontal="right" vertical="center"/>
    </xf>
    <xf numFmtId="0" fontId="6" fillId="6" borderId="5" xfId="0" applyFont="1" applyFill="1" applyBorder="1" applyAlignment="1">
      <alignment horizontal="right" vertical="center"/>
    </xf>
    <xf numFmtId="41" fontId="6" fillId="6" borderId="3" xfId="1" applyNumberFormat="1" applyFont="1" applyFill="1" applyBorder="1" applyAlignment="1">
      <alignment horizontal="right" vertical="center"/>
    </xf>
    <xf numFmtId="41" fontId="6" fillId="6" borderId="7" xfId="1" applyNumberFormat="1" applyFont="1" applyFill="1" applyBorder="1" applyAlignment="1">
      <alignment horizontal="right" vertical="center"/>
    </xf>
    <xf numFmtId="164" fontId="6" fillId="2" borderId="0" xfId="1" applyNumberFormat="1" applyFont="1" applyFill="1" applyAlignment="1">
      <alignment horizontal="center" vertic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380999</xdr:colOff>
      <xdr:row>7</xdr:row>
      <xdr:rowOff>136659</xdr:rowOff>
    </xdr:from>
    <xdr:to>
      <xdr:col>27</xdr:col>
      <xdr:colOff>1025070</xdr:colOff>
      <xdr:row>13</xdr:row>
      <xdr:rowOff>98317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86524" y="1508259"/>
          <a:ext cx="5139872" cy="11141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A351"/>
  <sheetViews>
    <sheetView tabSelected="1" zoomScale="60" zoomScaleNormal="60" workbookViewId="0">
      <selection activeCell="Z22" sqref="Z22"/>
    </sheetView>
  </sheetViews>
  <sheetFormatPr baseColWidth="10" defaultRowHeight="15" x14ac:dyDescent="0.25"/>
  <cols>
    <col min="1" max="1" width="18.7109375" style="11" bestFit="1" customWidth="1"/>
    <col min="2" max="2" width="14" style="10" customWidth="1"/>
    <col min="3" max="3" width="9.140625" style="1" hidden="1" customWidth="1"/>
    <col min="4" max="9" width="14" style="10" hidden="1" customWidth="1"/>
    <col min="10" max="10" width="10.7109375" style="10" hidden="1" customWidth="1"/>
    <col min="11" max="20" width="14.7109375" style="12" hidden="1" customWidth="1"/>
    <col min="21" max="23" width="14.7109375" style="17" customWidth="1"/>
    <col min="24" max="24" width="14.7109375" style="1" customWidth="1"/>
    <col min="25" max="25" width="18.7109375" style="1" bestFit="1" customWidth="1"/>
    <col min="26" max="26" width="29.7109375" style="1" customWidth="1"/>
    <col min="27" max="27" width="19" style="1" bestFit="1" customWidth="1"/>
    <col min="28" max="28" width="22.140625" style="1" bestFit="1" customWidth="1"/>
    <col min="29" max="29" width="20.140625" style="1" bestFit="1" customWidth="1"/>
    <col min="30" max="30" width="14.85546875" style="1" bestFit="1" customWidth="1"/>
    <col min="31" max="31" width="18.5703125" style="1" bestFit="1" customWidth="1"/>
    <col min="32" max="32" width="11.5703125" style="1" bestFit="1" customWidth="1"/>
    <col min="33" max="33" width="15.140625" style="1" customWidth="1"/>
    <col min="34" max="34" width="14.85546875" style="1" bestFit="1" customWidth="1"/>
    <col min="35" max="42" width="15.42578125" style="1" bestFit="1" customWidth="1"/>
    <col min="43" max="43" width="16.28515625" style="1" bestFit="1" customWidth="1"/>
    <col min="44" max="44" width="15.85546875" style="1" bestFit="1" customWidth="1"/>
    <col min="45" max="52" width="16.28515625" style="1" bestFit="1" customWidth="1"/>
    <col min="53" max="53" width="16.85546875" style="1" bestFit="1" customWidth="1"/>
    <col min="54" max="54" width="16.28515625" style="1" bestFit="1" customWidth="1"/>
    <col min="55" max="63" width="16.85546875" style="1" bestFit="1" customWidth="1"/>
    <col min="64" max="64" width="16.28515625" style="1" bestFit="1" customWidth="1"/>
    <col min="65" max="73" width="16.85546875" style="1" bestFit="1" customWidth="1"/>
    <col min="74" max="74" width="16.28515625" style="1" bestFit="1" customWidth="1"/>
    <col min="75" max="83" width="16.85546875" style="1" bestFit="1" customWidth="1"/>
    <col min="84" max="84" width="16.28515625" style="1" bestFit="1" customWidth="1"/>
    <col min="85" max="93" width="16.85546875" style="1" bestFit="1" customWidth="1"/>
    <col min="94" max="94" width="16.28515625" style="1" bestFit="1" customWidth="1"/>
    <col min="95" max="103" width="16.85546875" style="1" bestFit="1" customWidth="1"/>
    <col min="104" max="104" width="16.28515625" style="1" bestFit="1" customWidth="1"/>
    <col min="105" max="113" width="16.85546875" style="1" bestFit="1" customWidth="1"/>
    <col min="114" max="114" width="16.28515625" style="1" bestFit="1" customWidth="1"/>
    <col min="115" max="123" width="16.85546875" style="1" bestFit="1" customWidth="1"/>
    <col min="124" max="124" width="16.28515625" style="1" bestFit="1" customWidth="1"/>
    <col min="125" max="132" width="16.85546875" style="1" bestFit="1" customWidth="1"/>
    <col min="133" max="133" width="17.7109375" style="1" bestFit="1" customWidth="1"/>
    <col min="134" max="134" width="17.28515625" style="1" bestFit="1" customWidth="1"/>
    <col min="135" max="142" width="17.7109375" style="1" bestFit="1" customWidth="1"/>
    <col min="143" max="143" width="17.28515625" style="1" bestFit="1" customWidth="1"/>
    <col min="144" max="144" width="16.85546875" style="1" bestFit="1" customWidth="1"/>
    <col min="145" max="152" width="17.28515625" style="1" bestFit="1" customWidth="1"/>
    <col min="153" max="153" width="17.7109375" style="1" bestFit="1" customWidth="1"/>
    <col min="154" max="154" width="17.28515625" style="1" bestFit="1" customWidth="1"/>
    <col min="155" max="163" width="17.7109375" style="1" bestFit="1" customWidth="1"/>
    <col min="164" max="164" width="17.28515625" style="1" bestFit="1" customWidth="1"/>
    <col min="165" max="173" width="17.7109375" style="1" bestFit="1" customWidth="1"/>
    <col min="174" max="174" width="17.28515625" style="1" bestFit="1" customWidth="1"/>
    <col min="175" max="183" width="17.7109375" style="1" bestFit="1" customWidth="1"/>
    <col min="184" max="16384" width="11.42578125" style="1"/>
  </cols>
  <sheetData>
    <row r="1" spans="1:183" s="14" customFormat="1" ht="15.75" thickBot="1" x14ac:dyDescent="0.3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13" t="s">
        <v>324</v>
      </c>
      <c r="L1" s="13" t="s">
        <v>325</v>
      </c>
      <c r="M1" s="13" t="s">
        <v>326</v>
      </c>
      <c r="N1" s="13" t="s">
        <v>327</v>
      </c>
      <c r="O1" s="13" t="s">
        <v>328</v>
      </c>
      <c r="P1" s="13" t="s">
        <v>329</v>
      </c>
      <c r="Q1" s="13" t="s">
        <v>330</v>
      </c>
      <c r="R1" s="13" t="s">
        <v>331</v>
      </c>
      <c r="S1" s="13" t="s">
        <v>332</v>
      </c>
      <c r="T1" s="13" t="s">
        <v>333</v>
      </c>
      <c r="U1" s="16" t="s">
        <v>353</v>
      </c>
      <c r="V1" s="16" t="s">
        <v>10</v>
      </c>
      <c r="W1" s="16" t="s">
        <v>11</v>
      </c>
    </row>
    <row r="2" spans="1:183" x14ac:dyDescent="0.25">
      <c r="A2" s="4" t="s">
        <v>12</v>
      </c>
      <c r="B2" s="5">
        <v>66</v>
      </c>
      <c r="C2" s="6">
        <v>1</v>
      </c>
      <c r="D2" s="6">
        <v>30</v>
      </c>
      <c r="E2" s="6">
        <v>9</v>
      </c>
      <c r="F2" s="6">
        <v>10.49</v>
      </c>
      <c r="G2" s="6">
        <v>69.690613999999997</v>
      </c>
      <c r="H2" s="6">
        <v>5.3000000000000007</v>
      </c>
      <c r="I2" s="6">
        <v>22.33</v>
      </c>
      <c r="J2" s="6">
        <v>42</v>
      </c>
      <c r="K2" s="12">
        <v>39.989933545008626</v>
      </c>
      <c r="L2" s="12">
        <v>60.743943206759319</v>
      </c>
      <c r="M2" s="12">
        <v>24.64406443599686</v>
      </c>
      <c r="N2" s="12">
        <v>25.278848191858827</v>
      </c>
      <c r="O2" s="12">
        <v>93.145087239773289</v>
      </c>
      <c r="P2" s="12">
        <v>59.253351342842379</v>
      </c>
      <c r="Q2" s="12">
        <v>40.235836779028965</v>
      </c>
      <c r="R2" s="12">
        <v>14.24694640603934</v>
      </c>
      <c r="S2" s="12">
        <v>6.4499127888991143</v>
      </c>
      <c r="T2" s="12">
        <v>23.041182242252301</v>
      </c>
      <c r="U2" s="17">
        <f t="shared" ref="U2:U65" si="0">$Y$3+SUMPRODUCT(C2:T2,$Z$3:$AQ$3)</f>
        <v>65.045155306801931</v>
      </c>
      <c r="V2" s="17">
        <f t="shared" ref="V2:V65" si="1">B2-U2</f>
        <v>0.95484469319806919</v>
      </c>
      <c r="W2" s="17">
        <f>V2^2</f>
        <v>0.91172838812851487</v>
      </c>
      <c r="Y2" s="18" t="s">
        <v>352</v>
      </c>
      <c r="Z2" s="19" t="s">
        <v>334</v>
      </c>
      <c r="AA2" s="20" t="s">
        <v>335</v>
      </c>
      <c r="AB2" s="20" t="s">
        <v>336</v>
      </c>
      <c r="AC2" s="20" t="s">
        <v>337</v>
      </c>
      <c r="AD2" s="20" t="s">
        <v>338</v>
      </c>
      <c r="AE2" s="20" t="s">
        <v>339</v>
      </c>
      <c r="AF2" s="20" t="s">
        <v>340</v>
      </c>
      <c r="AG2" s="20" t="s">
        <v>341</v>
      </c>
      <c r="AH2" s="20" t="s">
        <v>342</v>
      </c>
      <c r="AI2" s="20" t="s">
        <v>343</v>
      </c>
      <c r="AJ2" s="20" t="s">
        <v>344</v>
      </c>
      <c r="AK2" s="20" t="s">
        <v>345</v>
      </c>
      <c r="AL2" s="20" t="s">
        <v>346</v>
      </c>
      <c r="AM2" s="20" t="s">
        <v>347</v>
      </c>
      <c r="AN2" s="20" t="s">
        <v>348</v>
      </c>
      <c r="AO2" s="20" t="s">
        <v>349</v>
      </c>
      <c r="AP2" s="20" t="s">
        <v>350</v>
      </c>
      <c r="AQ2" s="21" t="s">
        <v>351</v>
      </c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</row>
    <row r="3" spans="1:183" ht="15.75" thickBot="1" x14ac:dyDescent="0.3">
      <c r="A3" s="4" t="s">
        <v>13</v>
      </c>
      <c r="B3" s="6">
        <v>63</v>
      </c>
      <c r="C3" s="6">
        <v>1</v>
      </c>
      <c r="D3" s="6">
        <v>33</v>
      </c>
      <c r="E3" s="6">
        <v>12</v>
      </c>
      <c r="F3" s="6">
        <v>11.05</v>
      </c>
      <c r="G3" s="6">
        <v>65.601445999999996</v>
      </c>
      <c r="H3" s="6">
        <v>5.4</v>
      </c>
      <c r="I3" s="6">
        <v>21.39</v>
      </c>
      <c r="J3" s="6">
        <v>41</v>
      </c>
      <c r="K3" s="12">
        <v>83.063618835505991</v>
      </c>
      <c r="L3" s="12">
        <v>91.102076059852777</v>
      </c>
      <c r="M3" s="12">
        <v>93.810632675987222</v>
      </c>
      <c r="N3" s="12">
        <v>41.971349520323486</v>
      </c>
      <c r="O3" s="12">
        <v>91.930825819228701</v>
      </c>
      <c r="P3" s="12">
        <v>39.132317899431179</v>
      </c>
      <c r="Q3" s="12">
        <v>41.998134632989625</v>
      </c>
      <c r="R3" s="12">
        <v>79.363029244180993</v>
      </c>
      <c r="S3" s="12">
        <v>11.568125458824808</v>
      </c>
      <c r="T3" s="12">
        <v>7.5022641685018598</v>
      </c>
      <c r="U3" s="17">
        <f t="shared" si="0"/>
        <v>64.873384965040927</v>
      </c>
      <c r="V3" s="17">
        <f t="shared" si="1"/>
        <v>-1.8733849650409269</v>
      </c>
      <c r="W3" s="17">
        <f t="shared" ref="W3:W66" si="2">V3^2</f>
        <v>3.5095712272413948</v>
      </c>
      <c r="Y3" s="22">
        <v>8.3062409182874233E-2</v>
      </c>
      <c r="Z3" s="23">
        <v>0.15435571569682177</v>
      </c>
      <c r="AA3" s="23">
        <v>0.49905553066397523</v>
      </c>
      <c r="AB3" s="23">
        <v>-0.75842966773552001</v>
      </c>
      <c r="AC3" s="23">
        <v>1.9205937712664691</v>
      </c>
      <c r="AD3" s="23">
        <v>-5.4992322385389598E-2</v>
      </c>
      <c r="AE3" s="23">
        <v>1.3858190156474421</v>
      </c>
      <c r="AF3" s="23">
        <v>-8.3114336636344155E-2</v>
      </c>
      <c r="AG3" s="23">
        <v>0.85975238592218661</v>
      </c>
      <c r="AH3" s="23">
        <v>-3.9156222851559315E-3</v>
      </c>
      <c r="AI3" s="23">
        <v>-1.8152479029257525E-3</v>
      </c>
      <c r="AJ3" s="23">
        <v>-1.7844837387384616E-4</v>
      </c>
      <c r="AK3" s="23">
        <v>2.0741575721063953E-3</v>
      </c>
      <c r="AL3" s="23">
        <v>-6.231970747239972E-3</v>
      </c>
      <c r="AM3" s="23">
        <v>-3.5934970885355003E-3</v>
      </c>
      <c r="AN3" s="23">
        <v>-2.8599365982722664E-3</v>
      </c>
      <c r="AO3" s="23">
        <v>1.3048322684978309E-3</v>
      </c>
      <c r="AP3" s="23">
        <v>-1.1130051472681673E-2</v>
      </c>
      <c r="AQ3" s="23">
        <v>-3.0662154648856024E-3</v>
      </c>
      <c r="AR3" s="14">
        <v>0</v>
      </c>
      <c r="AS3" s="14">
        <v>0</v>
      </c>
      <c r="AT3" s="14">
        <v>0</v>
      </c>
      <c r="AU3" s="14">
        <v>0</v>
      </c>
      <c r="AV3" s="14">
        <v>0</v>
      </c>
      <c r="AW3" s="14">
        <v>0</v>
      </c>
      <c r="AX3" s="14">
        <v>0</v>
      </c>
      <c r="AY3" s="14">
        <v>0</v>
      </c>
      <c r="AZ3" s="14">
        <v>0</v>
      </c>
      <c r="BA3" s="14">
        <v>0</v>
      </c>
      <c r="BB3" s="14">
        <v>0</v>
      </c>
      <c r="BC3" s="14">
        <v>0</v>
      </c>
      <c r="BD3" s="14">
        <v>0</v>
      </c>
      <c r="BE3" s="14">
        <v>0</v>
      </c>
      <c r="BF3" s="14">
        <v>0</v>
      </c>
      <c r="BG3" s="14">
        <v>0</v>
      </c>
      <c r="BH3" s="14">
        <v>0</v>
      </c>
      <c r="BI3" s="14">
        <v>0</v>
      </c>
      <c r="BJ3" s="14">
        <v>0</v>
      </c>
      <c r="BK3" s="14">
        <v>0</v>
      </c>
      <c r="BL3" s="14">
        <v>0</v>
      </c>
      <c r="BM3" s="14">
        <v>0</v>
      </c>
      <c r="BN3" s="14">
        <v>0</v>
      </c>
      <c r="BO3" s="14">
        <v>0</v>
      </c>
      <c r="BP3" s="14">
        <v>0</v>
      </c>
      <c r="BQ3" s="14">
        <v>0</v>
      </c>
      <c r="BR3" s="14">
        <v>0</v>
      </c>
      <c r="BS3" s="14">
        <v>0</v>
      </c>
      <c r="BT3" s="14">
        <v>0</v>
      </c>
      <c r="BU3" s="14">
        <v>0</v>
      </c>
      <c r="BV3" s="14">
        <v>0</v>
      </c>
      <c r="BW3" s="14">
        <v>0</v>
      </c>
      <c r="BX3" s="14">
        <v>0</v>
      </c>
      <c r="BY3" s="14">
        <v>0</v>
      </c>
      <c r="BZ3" s="14">
        <v>0</v>
      </c>
      <c r="CA3" s="14">
        <v>0</v>
      </c>
      <c r="CB3" s="14">
        <v>0</v>
      </c>
      <c r="CC3" s="14">
        <v>0</v>
      </c>
      <c r="CD3" s="14">
        <v>0</v>
      </c>
      <c r="CE3" s="14">
        <v>0</v>
      </c>
      <c r="CF3" s="14">
        <v>0</v>
      </c>
      <c r="CG3" s="14">
        <v>0</v>
      </c>
      <c r="CH3" s="14">
        <v>0</v>
      </c>
      <c r="CI3" s="14">
        <v>0</v>
      </c>
      <c r="CJ3" s="14">
        <v>0</v>
      </c>
      <c r="CK3" s="14">
        <v>0</v>
      </c>
      <c r="CL3" s="14">
        <v>0</v>
      </c>
      <c r="CM3" s="14">
        <v>0</v>
      </c>
      <c r="CN3" s="14">
        <v>0</v>
      </c>
      <c r="CO3" s="14">
        <v>0</v>
      </c>
      <c r="CP3" s="14">
        <v>0</v>
      </c>
      <c r="CQ3" s="14">
        <v>0</v>
      </c>
      <c r="CR3" s="14">
        <v>0</v>
      </c>
      <c r="CS3" s="14">
        <v>0</v>
      </c>
      <c r="CT3" s="14">
        <v>0</v>
      </c>
      <c r="CU3" s="14">
        <v>0</v>
      </c>
      <c r="CV3" s="14">
        <v>0</v>
      </c>
      <c r="CW3" s="14">
        <v>0</v>
      </c>
      <c r="CX3" s="14">
        <v>0</v>
      </c>
      <c r="CY3" s="14">
        <v>0</v>
      </c>
      <c r="CZ3" s="14">
        <v>0</v>
      </c>
      <c r="DA3" s="14">
        <v>0</v>
      </c>
      <c r="DB3" s="14">
        <v>0</v>
      </c>
      <c r="DC3" s="14">
        <v>0</v>
      </c>
      <c r="DD3" s="14">
        <v>0</v>
      </c>
      <c r="DE3" s="14">
        <v>0</v>
      </c>
      <c r="DF3" s="14">
        <v>0</v>
      </c>
      <c r="DG3" s="14">
        <v>0</v>
      </c>
      <c r="DH3" s="14">
        <v>0</v>
      </c>
      <c r="DI3" s="14">
        <v>0</v>
      </c>
      <c r="DJ3" s="14">
        <v>0</v>
      </c>
      <c r="DK3" s="14">
        <v>0</v>
      </c>
      <c r="DL3" s="14">
        <v>0</v>
      </c>
      <c r="DM3" s="14">
        <v>0</v>
      </c>
      <c r="DN3" s="14">
        <v>0</v>
      </c>
      <c r="DO3" s="14">
        <v>0</v>
      </c>
      <c r="DP3" s="14">
        <v>0</v>
      </c>
      <c r="DQ3" s="14">
        <v>0</v>
      </c>
      <c r="DR3" s="14">
        <v>0</v>
      </c>
      <c r="DS3" s="14">
        <v>0</v>
      </c>
      <c r="DT3" s="14">
        <v>0</v>
      </c>
      <c r="DU3" s="14">
        <v>0</v>
      </c>
      <c r="DV3" s="14">
        <v>0</v>
      </c>
      <c r="DW3" s="14">
        <v>0</v>
      </c>
      <c r="DX3" s="14">
        <v>0</v>
      </c>
      <c r="DY3" s="14">
        <v>0</v>
      </c>
      <c r="DZ3" s="14">
        <v>0</v>
      </c>
      <c r="EA3" s="14">
        <v>0</v>
      </c>
      <c r="EB3" s="14">
        <v>0</v>
      </c>
      <c r="EC3" s="14">
        <v>0</v>
      </c>
      <c r="ED3" s="14">
        <v>0</v>
      </c>
      <c r="EE3" s="14">
        <v>0</v>
      </c>
      <c r="EF3" s="14">
        <v>0</v>
      </c>
      <c r="EG3" s="14">
        <v>0</v>
      </c>
      <c r="EH3" s="14">
        <v>0</v>
      </c>
      <c r="EI3" s="14">
        <v>0</v>
      </c>
      <c r="EJ3" s="14">
        <v>0</v>
      </c>
      <c r="EK3" s="14">
        <v>0</v>
      </c>
      <c r="EL3" s="14">
        <v>0</v>
      </c>
      <c r="EM3" s="14">
        <v>0</v>
      </c>
      <c r="EN3" s="14">
        <v>0</v>
      </c>
      <c r="EO3" s="14">
        <v>0</v>
      </c>
      <c r="EP3" s="14">
        <v>0</v>
      </c>
      <c r="EQ3" s="14">
        <v>0</v>
      </c>
      <c r="ER3" s="14">
        <v>0</v>
      </c>
      <c r="ES3" s="14">
        <v>0</v>
      </c>
      <c r="ET3" s="14">
        <v>0</v>
      </c>
      <c r="EU3" s="14">
        <v>0</v>
      </c>
      <c r="EV3" s="14">
        <v>0</v>
      </c>
      <c r="EW3" s="14">
        <v>0</v>
      </c>
      <c r="EX3" s="14">
        <v>0</v>
      </c>
      <c r="EY3" s="14">
        <v>0</v>
      </c>
      <c r="EZ3" s="14">
        <v>0</v>
      </c>
      <c r="FA3" s="14">
        <v>0</v>
      </c>
      <c r="FB3" s="14">
        <v>0</v>
      </c>
      <c r="FC3" s="14">
        <v>0</v>
      </c>
      <c r="FD3" s="14">
        <v>0</v>
      </c>
      <c r="FE3" s="14">
        <v>0</v>
      </c>
      <c r="FF3" s="14">
        <v>0</v>
      </c>
      <c r="FG3" s="14">
        <v>0</v>
      </c>
      <c r="FH3" s="14">
        <v>0</v>
      </c>
      <c r="FI3" s="14">
        <v>0</v>
      </c>
      <c r="FJ3" s="14">
        <v>0</v>
      </c>
      <c r="FK3" s="14">
        <v>0</v>
      </c>
      <c r="FL3" s="14">
        <v>0</v>
      </c>
      <c r="FM3" s="14">
        <v>0</v>
      </c>
      <c r="FN3" s="14">
        <v>0</v>
      </c>
      <c r="FO3" s="14">
        <v>0</v>
      </c>
      <c r="FP3" s="14">
        <v>0</v>
      </c>
      <c r="FQ3" s="14">
        <v>0</v>
      </c>
      <c r="FR3" s="14">
        <v>0</v>
      </c>
      <c r="FS3" s="14">
        <v>0</v>
      </c>
      <c r="FT3" s="14">
        <v>0</v>
      </c>
      <c r="FU3" s="14">
        <v>0</v>
      </c>
      <c r="FV3" s="14">
        <v>0</v>
      </c>
      <c r="FW3" s="14">
        <v>0</v>
      </c>
      <c r="FX3" s="14">
        <v>0</v>
      </c>
      <c r="FY3" s="14">
        <v>0</v>
      </c>
      <c r="FZ3" s="14">
        <v>0</v>
      </c>
      <c r="GA3" s="14">
        <v>0</v>
      </c>
    </row>
    <row r="4" spans="1:183" ht="15.75" thickBot="1" x14ac:dyDescent="0.3">
      <c r="A4" s="4" t="s">
        <v>14</v>
      </c>
      <c r="B4" s="6">
        <v>76</v>
      </c>
      <c r="C4" s="6">
        <v>1</v>
      </c>
      <c r="D4" s="6">
        <v>31</v>
      </c>
      <c r="E4" s="6">
        <v>11</v>
      </c>
      <c r="F4" s="6">
        <v>9.6999999999999993</v>
      </c>
      <c r="G4" s="6">
        <v>71.254531</v>
      </c>
      <c r="H4" s="6">
        <v>5.6000000000000005</v>
      </c>
      <c r="I4" s="6">
        <v>21.72</v>
      </c>
      <c r="J4" s="6">
        <v>54</v>
      </c>
      <c r="K4" s="12">
        <v>62.778009564423101</v>
      </c>
      <c r="L4" s="12">
        <v>63.196646388905364</v>
      </c>
      <c r="M4" s="12">
        <v>50.96747742824477</v>
      </c>
      <c r="N4" s="12">
        <v>97.869291928123019</v>
      </c>
      <c r="O4" s="12">
        <v>7.8219416763354204</v>
      </c>
      <c r="P4" s="12">
        <v>92.674973039239546</v>
      </c>
      <c r="Q4" s="12">
        <v>92.095713443797806</v>
      </c>
      <c r="R4" s="12">
        <v>15.649615472264532</v>
      </c>
      <c r="S4" s="12">
        <v>80.119825150632181</v>
      </c>
      <c r="T4" s="12">
        <v>8.4861766096218538</v>
      </c>
      <c r="U4" s="17">
        <f t="shared" si="0"/>
        <v>72.749561963990644</v>
      </c>
      <c r="V4" s="17">
        <f t="shared" si="1"/>
        <v>3.2504380360093563</v>
      </c>
      <c r="W4" s="17">
        <f t="shared" si="2"/>
        <v>10.565347425936361</v>
      </c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</row>
    <row r="5" spans="1:183" x14ac:dyDescent="0.25">
      <c r="A5" s="4" t="s">
        <v>15</v>
      </c>
      <c r="B5" s="6">
        <v>60</v>
      </c>
      <c r="C5" s="6">
        <v>1</v>
      </c>
      <c r="D5" s="6">
        <v>28.000000000000004</v>
      </c>
      <c r="E5" s="6">
        <v>9</v>
      </c>
      <c r="F5" s="6">
        <v>7.7</v>
      </c>
      <c r="G5" s="6">
        <v>34.902676</v>
      </c>
      <c r="H5" s="6">
        <v>5</v>
      </c>
      <c r="I5" s="6">
        <v>22.29</v>
      </c>
      <c r="J5" s="6">
        <v>39</v>
      </c>
      <c r="K5" s="12">
        <v>42.751271143297863</v>
      </c>
      <c r="L5" s="12">
        <v>85.941462473500039</v>
      </c>
      <c r="M5" s="12">
        <v>34.833077903810775</v>
      </c>
      <c r="N5" s="12">
        <v>54.76112548655744</v>
      </c>
      <c r="O5" s="12">
        <v>67.724396043655162</v>
      </c>
      <c r="P5" s="12">
        <v>38.526802585245221</v>
      </c>
      <c r="Q5" s="12">
        <v>57.133827193605157</v>
      </c>
      <c r="R5" s="12">
        <v>66.746601250351915</v>
      </c>
      <c r="S5" s="12">
        <v>71.642334239753254</v>
      </c>
      <c r="T5" s="12">
        <v>22.327534540315462</v>
      </c>
      <c r="U5" s="17">
        <f t="shared" si="0"/>
        <v>57.142430463298581</v>
      </c>
      <c r="V5" s="17">
        <f t="shared" si="1"/>
        <v>2.8575695367014191</v>
      </c>
      <c r="W5" s="17">
        <f t="shared" si="2"/>
        <v>8.165703657083963</v>
      </c>
      <c r="Y5" s="18" t="str">
        <f>CONCATENATE("|",Y2,"|")</f>
        <v>|β_0|</v>
      </c>
      <c r="Z5" s="20" t="str">
        <f t="shared" ref="Z5:AQ5" si="3">CONCATENATE("|",Z2,"|")</f>
        <v>|β_local|</v>
      </c>
      <c r="AA5" s="20" t="str">
        <f t="shared" si="3"/>
        <v>|β_desempleo|</v>
      </c>
      <c r="AB5" s="20" t="str">
        <f t="shared" si="3"/>
        <v>|β_desempleo2|</v>
      </c>
      <c r="AC5" s="20" t="str">
        <f t="shared" si="3"/>
        <v>|β_escolaridad|</v>
      </c>
      <c r="AD5" s="20" t="str">
        <f t="shared" si="3"/>
        <v>|β_ingreso|</v>
      </c>
      <c r="AE5" s="20" t="str">
        <f t="shared" si="3"/>
        <v>|β_ideologia|</v>
      </c>
      <c r="AF5" s="20" t="str">
        <f t="shared" si="3"/>
        <v>|β_nivel|</v>
      </c>
      <c r="AG5" s="20" t="str">
        <f t="shared" si="3"/>
        <v>|β_pikachu|</v>
      </c>
      <c r="AH5" s="20" t="str">
        <f t="shared" si="3"/>
        <v>|β_basura1|</v>
      </c>
      <c r="AI5" s="20" t="str">
        <f t="shared" si="3"/>
        <v>|β_basura2|</v>
      </c>
      <c r="AJ5" s="20" t="str">
        <f t="shared" si="3"/>
        <v>|β_basura3|</v>
      </c>
      <c r="AK5" s="20" t="str">
        <f t="shared" si="3"/>
        <v>|β_basura4|</v>
      </c>
      <c r="AL5" s="20" t="str">
        <f t="shared" si="3"/>
        <v>|β_basura5|</v>
      </c>
      <c r="AM5" s="20" t="str">
        <f t="shared" si="3"/>
        <v>|β_basura6|</v>
      </c>
      <c r="AN5" s="20" t="str">
        <f t="shared" si="3"/>
        <v>|β_basura7|</v>
      </c>
      <c r="AO5" s="20" t="str">
        <f t="shared" si="3"/>
        <v>|β_basura8|</v>
      </c>
      <c r="AP5" s="20" t="str">
        <f t="shared" si="3"/>
        <v>|β_basura9|</v>
      </c>
      <c r="AQ5" s="21" t="str">
        <f t="shared" si="3"/>
        <v>|β_basura10|</v>
      </c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</row>
    <row r="6" spans="1:183" ht="15.75" thickBot="1" x14ac:dyDescent="0.3">
      <c r="A6" s="4" t="s">
        <v>16</v>
      </c>
      <c r="B6" s="6">
        <v>43</v>
      </c>
      <c r="C6" s="6">
        <v>1</v>
      </c>
      <c r="D6" s="6">
        <v>39</v>
      </c>
      <c r="E6" s="6">
        <v>14.000000000000002</v>
      </c>
      <c r="F6" s="6">
        <v>6.5</v>
      </c>
      <c r="G6" s="6">
        <v>24.258333</v>
      </c>
      <c r="H6" s="6">
        <v>2.4</v>
      </c>
      <c r="I6" s="6">
        <v>22.71</v>
      </c>
      <c r="J6" s="6">
        <v>32</v>
      </c>
      <c r="K6" s="12">
        <v>58.843881297475441</v>
      </c>
      <c r="L6" s="12">
        <v>52.695053077747055</v>
      </c>
      <c r="M6" s="12">
        <v>94.826703846213903</v>
      </c>
      <c r="N6" s="12">
        <v>31.368864261977603</v>
      </c>
      <c r="O6" s="12">
        <v>89.501236528828926</v>
      </c>
      <c r="P6" s="12">
        <v>75.759052664722205</v>
      </c>
      <c r="Q6" s="12">
        <v>38.785069320457502</v>
      </c>
      <c r="R6" s="12">
        <v>31.960582251970294</v>
      </c>
      <c r="S6" s="12">
        <v>28.149578368762828</v>
      </c>
      <c r="T6" s="12">
        <v>61.841170245593261</v>
      </c>
      <c r="U6" s="17">
        <f t="shared" si="0"/>
        <v>47.502845345586209</v>
      </c>
      <c r="V6" s="17">
        <f t="shared" si="1"/>
        <v>-4.5028453455862092</v>
      </c>
      <c r="W6" s="17">
        <f t="shared" si="2"/>
        <v>20.275616206267387</v>
      </c>
      <c r="Y6" s="22">
        <f>ABS(Y3)</f>
        <v>8.3062409182874233E-2</v>
      </c>
      <c r="Z6" s="23">
        <f>ABS(Z3)</f>
        <v>0.15435571569682177</v>
      </c>
      <c r="AA6" s="23">
        <f t="shared" ref="AA6:AQ6" si="4">ABS(AA3)</f>
        <v>0.49905553066397523</v>
      </c>
      <c r="AB6" s="23">
        <f t="shared" si="4"/>
        <v>0.75842966773552001</v>
      </c>
      <c r="AC6" s="23">
        <f t="shared" si="4"/>
        <v>1.9205937712664691</v>
      </c>
      <c r="AD6" s="23">
        <f t="shared" si="4"/>
        <v>5.4992322385389598E-2</v>
      </c>
      <c r="AE6" s="23">
        <f t="shared" si="4"/>
        <v>1.3858190156474421</v>
      </c>
      <c r="AF6" s="23">
        <f t="shared" si="4"/>
        <v>8.3114336636344155E-2</v>
      </c>
      <c r="AG6" s="23">
        <f t="shared" si="4"/>
        <v>0.85975238592218661</v>
      </c>
      <c r="AH6" s="23">
        <f t="shared" si="4"/>
        <v>3.9156222851559315E-3</v>
      </c>
      <c r="AI6" s="23">
        <f t="shared" si="4"/>
        <v>1.8152479029257525E-3</v>
      </c>
      <c r="AJ6" s="23">
        <f t="shared" si="4"/>
        <v>1.7844837387384616E-4</v>
      </c>
      <c r="AK6" s="23">
        <f t="shared" si="4"/>
        <v>2.0741575721063953E-3</v>
      </c>
      <c r="AL6" s="23">
        <f t="shared" si="4"/>
        <v>6.231970747239972E-3</v>
      </c>
      <c r="AM6" s="23">
        <f t="shared" si="4"/>
        <v>3.5934970885355003E-3</v>
      </c>
      <c r="AN6" s="23">
        <f t="shared" si="4"/>
        <v>2.8599365982722664E-3</v>
      </c>
      <c r="AO6" s="23">
        <f t="shared" si="4"/>
        <v>1.3048322684978309E-3</v>
      </c>
      <c r="AP6" s="23">
        <f t="shared" si="4"/>
        <v>1.1130051472681673E-2</v>
      </c>
      <c r="AQ6" s="24">
        <f t="shared" si="4"/>
        <v>3.0662154648856024E-3</v>
      </c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</row>
    <row r="7" spans="1:183" x14ac:dyDescent="0.25">
      <c r="A7" s="4" t="s">
        <v>17</v>
      </c>
      <c r="B7" s="6">
        <v>71</v>
      </c>
      <c r="C7" s="6">
        <v>1</v>
      </c>
      <c r="D7" s="6">
        <v>37</v>
      </c>
      <c r="E7" s="6">
        <v>13</v>
      </c>
      <c r="F7" s="6">
        <v>9.73</v>
      </c>
      <c r="G7" s="6">
        <v>72.686423000000005</v>
      </c>
      <c r="H7" s="6">
        <v>5.8</v>
      </c>
      <c r="I7" s="6">
        <v>22.53</v>
      </c>
      <c r="J7" s="6">
        <v>59</v>
      </c>
      <c r="K7" s="12">
        <v>88.262995842041519</v>
      </c>
      <c r="L7" s="12">
        <v>70.589459394073089</v>
      </c>
      <c r="M7" s="12">
        <v>99.960127084722799</v>
      </c>
      <c r="N7" s="12">
        <v>4.1943575712321106</v>
      </c>
      <c r="O7" s="12">
        <v>98.972699232440746</v>
      </c>
      <c r="P7" s="12">
        <v>59.267923960286751</v>
      </c>
      <c r="Q7" s="12">
        <v>30.119257198353246</v>
      </c>
      <c r="R7" s="12">
        <v>56.914467304516258</v>
      </c>
      <c r="S7" s="12">
        <v>89.858545941091535</v>
      </c>
      <c r="T7" s="12">
        <v>71.53786540042347</v>
      </c>
      <c r="U7" s="17">
        <f t="shared" si="0"/>
        <v>77.879634275298642</v>
      </c>
      <c r="V7" s="17">
        <f t="shared" si="1"/>
        <v>-6.8796342752986419</v>
      </c>
      <c r="W7" s="17">
        <f t="shared" si="2"/>
        <v>47.329367761863871</v>
      </c>
      <c r="AC7" s="15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</row>
    <row r="8" spans="1:183" x14ac:dyDescent="0.25">
      <c r="A8" s="4" t="s">
        <v>18</v>
      </c>
      <c r="B8" s="6">
        <v>65</v>
      </c>
      <c r="C8" s="6">
        <v>1</v>
      </c>
      <c r="D8" s="6">
        <v>17</v>
      </c>
      <c r="E8" s="6">
        <v>4</v>
      </c>
      <c r="F8" s="6">
        <v>9.31</v>
      </c>
      <c r="G8" s="6">
        <v>76.846879000000001</v>
      </c>
      <c r="H8" s="6">
        <v>4.6000000000000005</v>
      </c>
      <c r="I8" s="6">
        <v>21.31</v>
      </c>
      <c r="J8" s="6">
        <v>52</v>
      </c>
      <c r="K8" s="12">
        <v>80.647300662109672</v>
      </c>
      <c r="L8" s="12">
        <v>63.136256182099238</v>
      </c>
      <c r="M8" s="12">
        <v>95.056256556947844</v>
      </c>
      <c r="N8" s="12">
        <v>3.9418611081432964</v>
      </c>
      <c r="O8" s="12">
        <v>9.1223401259348478</v>
      </c>
      <c r="P8" s="12">
        <v>82.583386858446133</v>
      </c>
      <c r="Q8" s="12">
        <v>24.437412916319445</v>
      </c>
      <c r="R8" s="12">
        <v>41.243571697553591</v>
      </c>
      <c r="S8" s="12">
        <v>74.451541465955245</v>
      </c>
      <c r="T8" s="12">
        <v>16.652284116648463</v>
      </c>
      <c r="U8" s="17">
        <f t="shared" si="0"/>
        <v>66.964533444745086</v>
      </c>
      <c r="V8" s="17">
        <f t="shared" si="1"/>
        <v>-1.9645334447450864</v>
      </c>
      <c r="W8" s="17">
        <f t="shared" si="2"/>
        <v>3.8593916555219954</v>
      </c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</row>
    <row r="9" spans="1:183" x14ac:dyDescent="0.25">
      <c r="A9" s="4" t="s">
        <v>19</v>
      </c>
      <c r="B9" s="6">
        <v>57.999999999999993</v>
      </c>
      <c r="C9" s="6">
        <v>1</v>
      </c>
      <c r="D9" s="6">
        <v>27</v>
      </c>
      <c r="E9" s="6">
        <v>8</v>
      </c>
      <c r="F9" s="6">
        <v>9.2200000000000006</v>
      </c>
      <c r="G9" s="6">
        <v>80.559280000000001</v>
      </c>
      <c r="H9" s="6">
        <v>4.6000000000000005</v>
      </c>
      <c r="I9" s="6">
        <v>22.23</v>
      </c>
      <c r="J9" s="6">
        <v>47</v>
      </c>
      <c r="K9" s="12">
        <v>6.5899406421607409</v>
      </c>
      <c r="L9" s="12">
        <v>35.608441565805137</v>
      </c>
      <c r="M9" s="12">
        <v>38.298524961798442</v>
      </c>
      <c r="N9" s="12">
        <v>85.670268138887792</v>
      </c>
      <c r="O9" s="12">
        <v>65.326988285798762</v>
      </c>
      <c r="P9" s="12">
        <v>75.447854307636462</v>
      </c>
      <c r="Q9" s="12">
        <v>32.316501613347292</v>
      </c>
      <c r="R9" s="12">
        <v>6.2843684828817414</v>
      </c>
      <c r="S9" s="12">
        <v>31.565720710875734</v>
      </c>
      <c r="T9" s="12">
        <v>0.33834312051689297</v>
      </c>
      <c r="U9" s="17">
        <f t="shared" si="0"/>
        <v>64.823301997653758</v>
      </c>
      <c r="V9" s="17">
        <f t="shared" si="1"/>
        <v>-6.8233019976537648</v>
      </c>
      <c r="W9" s="17">
        <f t="shared" si="2"/>
        <v>46.557450151185854</v>
      </c>
    </row>
    <row r="10" spans="1:183" x14ac:dyDescent="0.25">
      <c r="A10" s="4" t="s">
        <v>20</v>
      </c>
      <c r="B10" s="6">
        <v>66</v>
      </c>
      <c r="C10" s="6">
        <v>1</v>
      </c>
      <c r="D10" s="6">
        <v>31</v>
      </c>
      <c r="E10" s="6">
        <v>10</v>
      </c>
      <c r="F10" s="6">
        <v>9.98</v>
      </c>
      <c r="G10" s="6">
        <v>85.626874000000001</v>
      </c>
      <c r="H10" s="6">
        <v>5.3000000000000007</v>
      </c>
      <c r="I10" s="6">
        <v>22.31</v>
      </c>
      <c r="J10" s="6">
        <v>49</v>
      </c>
      <c r="K10" s="12">
        <v>61.475824391593058</v>
      </c>
      <c r="L10" s="12">
        <v>87.561208609176546</v>
      </c>
      <c r="M10" s="12">
        <v>76.317831298813616</v>
      </c>
      <c r="N10" s="12">
        <v>85.524549488798968</v>
      </c>
      <c r="O10" s="12">
        <v>35.269687053211051</v>
      </c>
      <c r="P10" s="12">
        <v>41.842601738364849</v>
      </c>
      <c r="Q10" s="12">
        <v>86.599224216612583</v>
      </c>
      <c r="R10" s="12">
        <v>77.176495727116574</v>
      </c>
      <c r="S10" s="12">
        <v>21.671622784083443</v>
      </c>
      <c r="T10" s="12">
        <v>28.703379343965317</v>
      </c>
      <c r="U10" s="17">
        <f t="shared" si="0"/>
        <v>69.118742252035958</v>
      </c>
      <c r="V10" s="17">
        <f t="shared" si="1"/>
        <v>-3.1187422520359576</v>
      </c>
      <c r="W10" s="17">
        <f t="shared" si="2"/>
        <v>9.7265532346343164</v>
      </c>
    </row>
    <row r="11" spans="1:183" ht="15.75" thickBot="1" x14ac:dyDescent="0.3">
      <c r="A11" s="4" t="s">
        <v>21</v>
      </c>
      <c r="B11" s="6">
        <v>59</v>
      </c>
      <c r="C11" s="6">
        <v>1</v>
      </c>
      <c r="D11" s="6">
        <v>27</v>
      </c>
      <c r="E11" s="6">
        <v>8</v>
      </c>
      <c r="F11" s="6">
        <v>7.06</v>
      </c>
      <c r="G11" s="6">
        <v>46.281655999999998</v>
      </c>
      <c r="H11" s="6">
        <v>4.5</v>
      </c>
      <c r="I11" s="6">
        <v>20.97</v>
      </c>
      <c r="J11" s="6">
        <v>47</v>
      </c>
      <c r="K11" s="12">
        <v>4.1912008949495654</v>
      </c>
      <c r="L11" s="12">
        <v>6.3877778902653004</v>
      </c>
      <c r="M11" s="12">
        <v>56.172594655532635</v>
      </c>
      <c r="N11" s="12">
        <v>1.3944492162657585</v>
      </c>
      <c r="O11" s="12">
        <v>77.479726842106402</v>
      </c>
      <c r="P11" s="12">
        <v>33.454253001793212</v>
      </c>
      <c r="Q11" s="12">
        <v>24.322284651940073</v>
      </c>
      <c r="R11" s="12">
        <v>25.175867563162335</v>
      </c>
      <c r="S11" s="12">
        <v>43.993614281116223</v>
      </c>
      <c r="T11" s="12">
        <v>74.758687228004945</v>
      </c>
      <c r="U11" s="17">
        <f t="shared" si="0"/>
        <v>62.166581803535109</v>
      </c>
      <c r="V11" s="17">
        <f t="shared" si="1"/>
        <v>-3.1665818035351094</v>
      </c>
      <c r="W11" s="17">
        <f t="shared" si="2"/>
        <v>10.027240318479667</v>
      </c>
    </row>
    <row r="12" spans="1:183" ht="15" customHeight="1" x14ac:dyDescent="0.25">
      <c r="A12" s="4" t="s">
        <v>22</v>
      </c>
      <c r="B12" s="6">
        <v>59</v>
      </c>
      <c r="C12" s="6">
        <v>1</v>
      </c>
      <c r="D12" s="6">
        <v>33</v>
      </c>
      <c r="E12" s="6">
        <v>11</v>
      </c>
      <c r="F12" s="6">
        <v>11.7</v>
      </c>
      <c r="G12" s="6">
        <v>104.04248800000001</v>
      </c>
      <c r="H12" s="6">
        <v>4.8</v>
      </c>
      <c r="I12" s="6">
        <v>21.43</v>
      </c>
      <c r="J12" s="6">
        <v>34</v>
      </c>
      <c r="K12" s="12">
        <v>48.553354113256312</v>
      </c>
      <c r="L12" s="12">
        <v>0.90565181222368452</v>
      </c>
      <c r="M12" s="12">
        <v>18.047718991375071</v>
      </c>
      <c r="N12" s="12">
        <v>70.87914069669101</v>
      </c>
      <c r="O12" s="12">
        <v>58.04891089501978</v>
      </c>
      <c r="P12" s="12">
        <v>25.915742806472196</v>
      </c>
      <c r="Q12" s="12">
        <v>7.5825507325496648</v>
      </c>
      <c r="R12" s="12">
        <v>84.251877430701398</v>
      </c>
      <c r="S12" s="12">
        <v>89.714170965086012</v>
      </c>
      <c r="T12" s="12">
        <v>29.797602017570224</v>
      </c>
      <c r="U12" s="17">
        <f t="shared" si="0"/>
        <v>57.710811362607949</v>
      </c>
      <c r="V12" s="17">
        <f t="shared" si="1"/>
        <v>1.2891886373920514</v>
      </c>
      <c r="W12" s="17">
        <f t="shared" si="2"/>
        <v>1.662007342780774</v>
      </c>
      <c r="Y12" s="25"/>
      <c r="Z12" s="25"/>
      <c r="AA12" s="25"/>
      <c r="AB12" s="25"/>
      <c r="AD12" s="30" t="s">
        <v>356</v>
      </c>
      <c r="AE12" s="32">
        <v>5</v>
      </c>
    </row>
    <row r="13" spans="1:183" ht="15" customHeight="1" thickBot="1" x14ac:dyDescent="0.3">
      <c r="A13" s="4" t="s">
        <v>23</v>
      </c>
      <c r="B13" s="6">
        <v>83</v>
      </c>
      <c r="C13" s="6">
        <v>1</v>
      </c>
      <c r="D13" s="6">
        <v>35</v>
      </c>
      <c r="E13" s="6">
        <v>13</v>
      </c>
      <c r="F13" s="6">
        <v>10</v>
      </c>
      <c r="G13" s="6">
        <v>78.425325000000001</v>
      </c>
      <c r="H13" s="6">
        <v>5.5</v>
      </c>
      <c r="I13" s="6">
        <v>21.47</v>
      </c>
      <c r="J13" s="6">
        <v>60</v>
      </c>
      <c r="K13" s="12">
        <v>63.270842576266197</v>
      </c>
      <c r="L13" s="12">
        <v>27.514620243697053</v>
      </c>
      <c r="M13" s="12">
        <v>77.264907122516775</v>
      </c>
      <c r="N13" s="12">
        <v>62.70276660900889</v>
      </c>
      <c r="O13" s="12">
        <v>75.824203147532245</v>
      </c>
      <c r="P13" s="12">
        <v>84.093037122161547</v>
      </c>
      <c r="Q13" s="12">
        <v>80.18875882439292</v>
      </c>
      <c r="R13" s="12">
        <v>54.85681822353272</v>
      </c>
      <c r="S13" s="12">
        <v>89.516672875755859</v>
      </c>
      <c r="T13" s="12">
        <v>7.0376893048777038</v>
      </c>
      <c r="U13" s="17">
        <f t="shared" si="0"/>
        <v>78.028800583550236</v>
      </c>
      <c r="V13" s="17">
        <f t="shared" si="1"/>
        <v>4.9711994164497639</v>
      </c>
      <c r="W13" s="17">
        <f t="shared" si="2"/>
        <v>24.712823638110475</v>
      </c>
      <c r="Y13" s="25"/>
      <c r="Z13" s="25"/>
      <c r="AA13" s="25"/>
      <c r="AB13" s="25"/>
      <c r="AD13" s="31"/>
      <c r="AE13" s="33"/>
    </row>
    <row r="14" spans="1:183" x14ac:dyDescent="0.25">
      <c r="A14" s="4" t="s">
        <v>24</v>
      </c>
      <c r="B14" s="6">
        <v>60</v>
      </c>
      <c r="C14" s="6">
        <v>1</v>
      </c>
      <c r="D14" s="6">
        <v>41</v>
      </c>
      <c r="E14" s="6">
        <v>18</v>
      </c>
      <c r="F14" s="6">
        <v>8.8000000000000007</v>
      </c>
      <c r="G14" s="6">
        <v>45.907740999999994</v>
      </c>
      <c r="H14" s="6">
        <v>4.5</v>
      </c>
      <c r="I14" s="6">
        <v>22.64</v>
      </c>
      <c r="J14" s="6">
        <v>44</v>
      </c>
      <c r="K14" s="12">
        <v>8.028517898013888</v>
      </c>
      <c r="L14" s="12">
        <v>90.61901866299425</v>
      </c>
      <c r="M14" s="12">
        <v>29.637370748868964</v>
      </c>
      <c r="N14" s="12">
        <v>56.801199967038272</v>
      </c>
      <c r="O14" s="12">
        <v>26.3765720737712</v>
      </c>
      <c r="P14" s="12">
        <v>60.981286278643267</v>
      </c>
      <c r="Q14" s="12">
        <v>14.240917166270995</v>
      </c>
      <c r="R14" s="12">
        <v>40.086293175612951</v>
      </c>
      <c r="S14" s="12">
        <v>27.360549320966143</v>
      </c>
      <c r="T14" s="12">
        <v>7.8465218781866408</v>
      </c>
      <c r="U14" s="17">
        <f t="shared" si="0"/>
        <v>62.823268217100953</v>
      </c>
      <c r="V14" s="17">
        <f t="shared" si="1"/>
        <v>-2.8232682171009529</v>
      </c>
      <c r="W14" s="17">
        <f t="shared" si="2"/>
        <v>7.9708434256923928</v>
      </c>
    </row>
    <row r="15" spans="1:183" x14ac:dyDescent="0.25">
      <c r="A15" s="4" t="s">
        <v>25</v>
      </c>
      <c r="B15" s="6">
        <v>76</v>
      </c>
      <c r="C15" s="6">
        <v>1</v>
      </c>
      <c r="D15" s="6">
        <v>24</v>
      </c>
      <c r="E15" s="6">
        <v>6</v>
      </c>
      <c r="F15" s="6">
        <v>10.49</v>
      </c>
      <c r="G15" s="6">
        <v>96.808075000000002</v>
      </c>
      <c r="H15" s="6">
        <v>6.5</v>
      </c>
      <c r="I15" s="6">
        <v>21.61</v>
      </c>
      <c r="J15" s="6">
        <v>59</v>
      </c>
      <c r="K15" s="12">
        <v>36.596869712057924</v>
      </c>
      <c r="L15" s="12">
        <v>87.41412810692735</v>
      </c>
      <c r="M15" s="12">
        <v>12.223047132400122</v>
      </c>
      <c r="N15" s="12">
        <v>51.997969020031597</v>
      </c>
      <c r="O15" s="12">
        <v>30.805433095885405</v>
      </c>
      <c r="P15" s="12">
        <v>41.133684275095895</v>
      </c>
      <c r="Q15" s="12">
        <v>23.106878279190155</v>
      </c>
      <c r="R15" s="12">
        <v>75.999202194360066</v>
      </c>
      <c r="S15" s="12">
        <v>54.383350466572388</v>
      </c>
      <c r="T15" s="12">
        <v>3.6216835012891413</v>
      </c>
      <c r="U15" s="17">
        <f t="shared" si="0"/>
        <v>79.305202488470542</v>
      </c>
      <c r="V15" s="17">
        <f t="shared" si="1"/>
        <v>-3.3052024884705418</v>
      </c>
      <c r="W15" s="17">
        <f t="shared" si="2"/>
        <v>10.924363489791862</v>
      </c>
      <c r="Y15" s="28" t="s">
        <v>354</v>
      </c>
      <c r="Z15" s="29">
        <f>SUM(W2:W318)</f>
        <v>3649.6484202870174</v>
      </c>
      <c r="AA15" s="28" t="s">
        <v>355</v>
      </c>
      <c r="AB15" s="34">
        <f>$AE$12*SUM(Z6:GA6)</f>
        <v>28.76141362864162</v>
      </c>
    </row>
    <row r="16" spans="1:183" x14ac:dyDescent="0.25">
      <c r="A16" s="4" t="s">
        <v>26</v>
      </c>
      <c r="B16" s="6">
        <v>63</v>
      </c>
      <c r="C16" s="6">
        <v>1</v>
      </c>
      <c r="D16" s="6">
        <v>36</v>
      </c>
      <c r="E16" s="6">
        <v>14.000000000000002</v>
      </c>
      <c r="F16" s="6">
        <v>9.5500000000000007</v>
      </c>
      <c r="G16" s="6">
        <v>67.189717000000002</v>
      </c>
      <c r="H16" s="6">
        <v>5.3000000000000007</v>
      </c>
      <c r="I16" s="6">
        <v>22.79</v>
      </c>
      <c r="J16" s="6">
        <v>45</v>
      </c>
      <c r="K16" s="12">
        <v>67.922494944432174</v>
      </c>
      <c r="L16" s="12">
        <v>93.406660913263366</v>
      </c>
      <c r="M16" s="12">
        <v>67.149254145462777</v>
      </c>
      <c r="N16" s="12">
        <v>50.043258767561539</v>
      </c>
      <c r="O16" s="12">
        <v>9.2198732048823011</v>
      </c>
      <c r="P16" s="12">
        <v>23.205764439376463</v>
      </c>
      <c r="Q16" s="12">
        <v>22.990627724261902</v>
      </c>
      <c r="R16" s="12">
        <v>39.096044674355653</v>
      </c>
      <c r="S16" s="12">
        <v>90.134060762129039</v>
      </c>
      <c r="T16" s="12">
        <v>61.484622065319186</v>
      </c>
      <c r="U16" s="17">
        <f t="shared" si="0"/>
        <v>64.680668465213387</v>
      </c>
      <c r="V16" s="17">
        <f t="shared" si="1"/>
        <v>-1.6806684652133868</v>
      </c>
      <c r="W16" s="17">
        <f t="shared" si="2"/>
        <v>2.8246464899627211</v>
      </c>
      <c r="Y16" s="28"/>
      <c r="Z16" s="29"/>
      <c r="AA16" s="28"/>
      <c r="AB16" s="34"/>
    </row>
    <row r="17" spans="1:26" ht="15" customHeight="1" x14ac:dyDescent="0.25">
      <c r="A17" s="4" t="s">
        <v>27</v>
      </c>
      <c r="B17" s="6">
        <v>71</v>
      </c>
      <c r="C17" s="6">
        <v>1</v>
      </c>
      <c r="D17" s="6">
        <v>35</v>
      </c>
      <c r="E17" s="6">
        <v>12</v>
      </c>
      <c r="F17" s="6">
        <v>11.2</v>
      </c>
      <c r="G17" s="6">
        <v>89.362681999999992</v>
      </c>
      <c r="H17" s="6">
        <v>5.8</v>
      </c>
      <c r="I17" s="6">
        <v>21.17</v>
      </c>
      <c r="J17" s="6">
        <v>48</v>
      </c>
      <c r="K17" s="12">
        <v>36.573531302142051</v>
      </c>
      <c r="L17" s="12">
        <v>83.233483067396818</v>
      </c>
      <c r="M17" s="12">
        <v>51.927686993908097</v>
      </c>
      <c r="N17" s="12">
        <v>99.746091137869129</v>
      </c>
      <c r="O17" s="12">
        <v>65.31902784008517</v>
      </c>
      <c r="P17" s="12">
        <v>22.727368398335337</v>
      </c>
      <c r="Q17" s="12">
        <v>33.461269890887138</v>
      </c>
      <c r="R17" s="12">
        <v>47.7702350184558</v>
      </c>
      <c r="S17" s="12">
        <v>77.537880097812376</v>
      </c>
      <c r="T17" s="12">
        <v>88.467362456518231</v>
      </c>
      <c r="U17" s="17">
        <f t="shared" si="0"/>
        <v>70.992891412612508</v>
      </c>
      <c r="V17" s="17">
        <f t="shared" si="1"/>
        <v>7.1085873874920935E-3</v>
      </c>
      <c r="W17" s="17">
        <f t="shared" si="2"/>
        <v>5.0532014645611665E-5</v>
      </c>
      <c r="Z17" s="27"/>
    </row>
    <row r="18" spans="1:26" ht="15" customHeight="1" x14ac:dyDescent="0.25">
      <c r="A18" s="4" t="s">
        <v>28</v>
      </c>
      <c r="B18" s="6">
        <v>59</v>
      </c>
      <c r="C18" s="6">
        <v>1</v>
      </c>
      <c r="D18" s="6">
        <v>22</v>
      </c>
      <c r="E18" s="6">
        <v>5</v>
      </c>
      <c r="F18" s="6">
        <v>8.2799999999999994</v>
      </c>
      <c r="G18" s="6">
        <v>44.600702000000005</v>
      </c>
      <c r="H18" s="6">
        <v>4.5</v>
      </c>
      <c r="I18" s="6">
        <v>22.17</v>
      </c>
      <c r="J18" s="6">
        <v>42</v>
      </c>
      <c r="K18" s="12">
        <v>91.579558019947456</v>
      </c>
      <c r="L18" s="12">
        <v>89.371139901499134</v>
      </c>
      <c r="M18" s="12">
        <v>14.013975870408347</v>
      </c>
      <c r="N18" s="12">
        <v>67.225227347087653</v>
      </c>
      <c r="O18" s="12">
        <v>50.81814078775384</v>
      </c>
      <c r="P18" s="12">
        <v>11.781947532622706</v>
      </c>
      <c r="Q18" s="12">
        <v>82.021805715958308</v>
      </c>
      <c r="R18" s="12">
        <v>94.675752515702257</v>
      </c>
      <c r="S18" s="12">
        <v>32.485959061580061</v>
      </c>
      <c r="T18" s="12">
        <v>21.135030641831808</v>
      </c>
      <c r="U18" s="17">
        <f t="shared" si="0"/>
        <v>60.097114148041406</v>
      </c>
      <c r="V18" s="17">
        <f t="shared" si="1"/>
        <v>-1.0971141480414062</v>
      </c>
      <c r="W18" s="17">
        <f t="shared" si="2"/>
        <v>1.2036594538326204</v>
      </c>
      <c r="Y18" s="28" t="s">
        <v>354</v>
      </c>
      <c r="Z18" s="29">
        <f>Z15+AB15</f>
        <v>3678.409833915659</v>
      </c>
    </row>
    <row r="19" spans="1:26" x14ac:dyDescent="0.25">
      <c r="A19" s="4" t="s">
        <v>29</v>
      </c>
      <c r="B19" s="6">
        <v>60</v>
      </c>
      <c r="C19" s="6">
        <v>1</v>
      </c>
      <c r="D19" s="6">
        <v>37</v>
      </c>
      <c r="E19" s="6">
        <v>14.000000000000002</v>
      </c>
      <c r="F19" s="6">
        <v>6.98</v>
      </c>
      <c r="G19" s="6">
        <v>42.162436999999997</v>
      </c>
      <c r="H19" s="6">
        <v>4.6000000000000005</v>
      </c>
      <c r="I19" s="6">
        <v>20.97</v>
      </c>
      <c r="J19" s="6">
        <v>49</v>
      </c>
      <c r="K19" s="12">
        <v>14.172526735754442</v>
      </c>
      <c r="L19" s="12">
        <v>53.769686025253407</v>
      </c>
      <c r="M19" s="12">
        <v>62.627327948538223</v>
      </c>
      <c r="N19" s="12">
        <v>56.526456001045432</v>
      </c>
      <c r="O19" s="12">
        <v>65.188218401115165</v>
      </c>
      <c r="P19" s="12">
        <v>9.2342362761532737E-2</v>
      </c>
      <c r="Q19" s="12">
        <v>15.060228625124727</v>
      </c>
      <c r="R19" s="12">
        <v>43.198870967677159</v>
      </c>
      <c r="S19" s="12">
        <v>58.314926329861017</v>
      </c>
      <c r="T19" s="12">
        <v>3.8573399044935619</v>
      </c>
      <c r="U19" s="17">
        <f t="shared" si="0"/>
        <v>64.830125322697953</v>
      </c>
      <c r="V19" s="17">
        <f t="shared" si="1"/>
        <v>-4.8301253226979526</v>
      </c>
      <c r="W19" s="17">
        <f t="shared" si="2"/>
        <v>23.330110632968001</v>
      </c>
      <c r="Y19" s="28"/>
      <c r="Z19" s="29"/>
    </row>
    <row r="20" spans="1:26" x14ac:dyDescent="0.25">
      <c r="A20" s="4" t="s">
        <v>30</v>
      </c>
      <c r="B20" s="6">
        <v>61</v>
      </c>
      <c r="C20" s="6">
        <v>1</v>
      </c>
      <c r="D20" s="6">
        <v>33</v>
      </c>
      <c r="E20" s="6">
        <v>12</v>
      </c>
      <c r="F20" s="6">
        <v>11.72</v>
      </c>
      <c r="G20" s="6">
        <v>120.120869</v>
      </c>
      <c r="H20" s="6">
        <v>5.8999999999999995</v>
      </c>
      <c r="I20" s="6">
        <v>34.46</v>
      </c>
      <c r="J20" s="6">
        <v>37</v>
      </c>
      <c r="K20" s="12">
        <v>19.947876916414142</v>
      </c>
      <c r="L20" s="12">
        <v>57.084410632721671</v>
      </c>
      <c r="M20" s="12">
        <v>26.419061152320012</v>
      </c>
      <c r="N20" s="12">
        <v>2.0485935672700406</v>
      </c>
      <c r="O20" s="12">
        <v>65.666635757205881</v>
      </c>
      <c r="P20" s="12">
        <v>35.694407388885516</v>
      </c>
      <c r="Q20" s="12">
        <v>72.445324908259806</v>
      </c>
      <c r="R20" s="12">
        <v>58.597792161644044</v>
      </c>
      <c r="S20" s="12">
        <v>90.67851939144434</v>
      </c>
      <c r="T20" s="12">
        <v>44.04499106526201</v>
      </c>
      <c r="U20" s="17">
        <f t="shared" si="0"/>
        <v>58.637045390980916</v>
      </c>
      <c r="V20" s="17">
        <f t="shared" si="1"/>
        <v>2.3629546090190843</v>
      </c>
      <c r="W20" s="17">
        <f t="shared" si="2"/>
        <v>5.5835544842845337</v>
      </c>
    </row>
    <row r="21" spans="1:26" x14ac:dyDescent="0.25">
      <c r="A21" s="4" t="s">
        <v>31</v>
      </c>
      <c r="B21" s="6">
        <v>68</v>
      </c>
      <c r="C21" s="6">
        <v>1</v>
      </c>
      <c r="D21" s="6">
        <v>30</v>
      </c>
      <c r="E21" s="6">
        <v>9</v>
      </c>
      <c r="F21" s="6">
        <v>10.93</v>
      </c>
      <c r="G21" s="6">
        <v>106.428302</v>
      </c>
      <c r="H21" s="6">
        <v>6</v>
      </c>
      <c r="I21" s="6">
        <v>34.28</v>
      </c>
      <c r="J21" s="6">
        <v>38</v>
      </c>
      <c r="K21" s="12">
        <v>28.108684430938492</v>
      </c>
      <c r="L21" s="12">
        <v>95.707969670038565</v>
      </c>
      <c r="M21" s="12">
        <v>24.483143382636307</v>
      </c>
      <c r="N21" s="12">
        <v>97.380225980927008</v>
      </c>
      <c r="O21" s="12">
        <v>45.635480067528547</v>
      </c>
      <c r="P21" s="12">
        <v>67.358927175234058</v>
      </c>
      <c r="Q21" s="12">
        <v>92.058577596961911</v>
      </c>
      <c r="R21" s="12">
        <v>96.382675879566818</v>
      </c>
      <c r="S21" s="12">
        <v>41.408949931685171</v>
      </c>
      <c r="T21" s="12">
        <v>63.87514024198574</v>
      </c>
      <c r="U21" s="17">
        <f t="shared" si="0"/>
        <v>60.25201879105699</v>
      </c>
      <c r="V21" s="17">
        <f t="shared" si="1"/>
        <v>7.7479812089430098</v>
      </c>
      <c r="W21" s="17">
        <f t="shared" si="2"/>
        <v>60.031212814133987</v>
      </c>
    </row>
    <row r="22" spans="1:26" x14ac:dyDescent="0.25">
      <c r="A22" s="4" t="s">
        <v>32</v>
      </c>
      <c r="B22" s="6">
        <v>85</v>
      </c>
      <c r="C22" s="6">
        <v>1</v>
      </c>
      <c r="D22" s="6">
        <v>33</v>
      </c>
      <c r="E22" s="6">
        <v>11</v>
      </c>
      <c r="F22" s="6">
        <v>11.46</v>
      </c>
      <c r="G22" s="6">
        <v>110.84058400000001</v>
      </c>
      <c r="H22" s="6">
        <v>7.1</v>
      </c>
      <c r="I22" s="6">
        <v>33.31</v>
      </c>
      <c r="J22" s="6">
        <v>54</v>
      </c>
      <c r="K22" s="12">
        <v>5.9247823292927881</v>
      </c>
      <c r="L22" s="12">
        <v>37.631739055361436</v>
      </c>
      <c r="M22" s="12">
        <v>5.5594301070766017</v>
      </c>
      <c r="N22" s="12">
        <v>9.6768237635265546</v>
      </c>
      <c r="O22" s="12">
        <v>48.901161391571435</v>
      </c>
      <c r="P22" s="12">
        <v>65.605148950070401</v>
      </c>
      <c r="Q22" s="12">
        <v>90.736578304624985</v>
      </c>
      <c r="R22" s="12">
        <v>99.127626067527501</v>
      </c>
      <c r="S22" s="12">
        <v>88.492458076144146</v>
      </c>
      <c r="T22" s="12">
        <v>66.378134485045564</v>
      </c>
      <c r="U22" s="17">
        <f t="shared" si="0"/>
        <v>75.844008389367005</v>
      </c>
      <c r="V22" s="17">
        <f t="shared" si="1"/>
        <v>9.155991610632995</v>
      </c>
      <c r="W22" s="17">
        <f t="shared" si="2"/>
        <v>83.83218237398178</v>
      </c>
    </row>
    <row r="23" spans="1:26" x14ac:dyDescent="0.25">
      <c r="A23" s="4" t="s">
        <v>33</v>
      </c>
      <c r="B23" s="6">
        <v>65</v>
      </c>
      <c r="C23" s="6">
        <v>1</v>
      </c>
      <c r="D23" s="6">
        <v>36</v>
      </c>
      <c r="E23" s="6">
        <v>14.000000000000002</v>
      </c>
      <c r="F23" s="6">
        <v>10.52</v>
      </c>
      <c r="G23" s="6">
        <v>106.79753700000001</v>
      </c>
      <c r="H23" s="6">
        <v>5.8999999999999995</v>
      </c>
      <c r="I23" s="6">
        <v>33.06</v>
      </c>
      <c r="J23" s="6">
        <v>43</v>
      </c>
      <c r="K23" s="12">
        <v>58.703496304604549</v>
      </c>
      <c r="L23" s="12">
        <v>54.011666619543838</v>
      </c>
      <c r="M23" s="12">
        <v>41.576160705717925</v>
      </c>
      <c r="N23" s="12">
        <v>58.205609040371023</v>
      </c>
      <c r="O23" s="12">
        <v>61.922123228186656</v>
      </c>
      <c r="P23" s="12">
        <v>59.774560630095394</v>
      </c>
      <c r="Q23" s="12">
        <v>15.845810140321015</v>
      </c>
      <c r="R23" s="12">
        <v>16.294022116852926</v>
      </c>
      <c r="S23" s="12">
        <v>72.084726319954413</v>
      </c>
      <c r="T23" s="12">
        <v>37.905857616251524</v>
      </c>
      <c r="U23" s="17">
        <f t="shared" si="0"/>
        <v>62.557043853030706</v>
      </c>
      <c r="V23" s="17">
        <f t="shared" si="1"/>
        <v>2.4429561469692942</v>
      </c>
      <c r="W23" s="17">
        <f t="shared" si="2"/>
        <v>5.9680347360150598</v>
      </c>
    </row>
    <row r="24" spans="1:26" x14ac:dyDescent="0.25">
      <c r="A24" s="4" t="s">
        <v>34</v>
      </c>
      <c r="B24" s="6">
        <v>56.999999999999993</v>
      </c>
      <c r="C24" s="6">
        <v>1</v>
      </c>
      <c r="D24" s="6">
        <v>28.999999999999996</v>
      </c>
      <c r="E24" s="6">
        <v>9</v>
      </c>
      <c r="F24" s="6">
        <v>8.86</v>
      </c>
      <c r="G24" s="6">
        <v>64.835203000000007</v>
      </c>
      <c r="H24" s="6">
        <v>6</v>
      </c>
      <c r="I24" s="6">
        <v>33.380000000000003</v>
      </c>
      <c r="J24" s="6">
        <v>38</v>
      </c>
      <c r="K24" s="12">
        <v>78.914840298325259</v>
      </c>
      <c r="L24" s="12">
        <v>48.321695373967103</v>
      </c>
      <c r="M24" s="12">
        <v>98.525169476036055</v>
      </c>
      <c r="N24" s="12">
        <v>12.652799530540415</v>
      </c>
      <c r="O24" s="12">
        <v>81.468728018472063</v>
      </c>
      <c r="P24" s="12">
        <v>2.4948542944217222</v>
      </c>
      <c r="Q24" s="12">
        <v>8.7053414719998159</v>
      </c>
      <c r="R24" s="12">
        <v>14.569187753494484</v>
      </c>
      <c r="S24" s="12">
        <v>18.74219607907256</v>
      </c>
      <c r="T24" s="12">
        <v>35.681675240496013</v>
      </c>
      <c r="U24" s="17">
        <f t="shared" si="0"/>
        <v>58.31770614347996</v>
      </c>
      <c r="V24" s="17">
        <f t="shared" si="1"/>
        <v>-1.3177061434799668</v>
      </c>
      <c r="W24" s="17">
        <f t="shared" si="2"/>
        <v>1.7363494805648469</v>
      </c>
    </row>
    <row r="25" spans="1:26" x14ac:dyDescent="0.25">
      <c r="A25" s="4" t="s">
        <v>35</v>
      </c>
      <c r="B25" s="6">
        <v>76</v>
      </c>
      <c r="C25" s="6">
        <v>1</v>
      </c>
      <c r="D25" s="6">
        <v>28.999999999999996</v>
      </c>
      <c r="E25" s="6">
        <v>8</v>
      </c>
      <c r="F25" s="6">
        <v>8.98</v>
      </c>
      <c r="G25" s="6">
        <v>73.973984000000002</v>
      </c>
      <c r="H25" s="6">
        <v>6.6000000000000005</v>
      </c>
      <c r="I25" s="6">
        <v>33</v>
      </c>
      <c r="J25" s="6">
        <v>52</v>
      </c>
      <c r="K25" s="12">
        <v>82.342025145266874</v>
      </c>
      <c r="L25" s="12">
        <v>7.4936666975670914</v>
      </c>
      <c r="M25" s="12">
        <v>99.559576492997408</v>
      </c>
      <c r="N25" s="12">
        <v>52.770344526178292</v>
      </c>
      <c r="O25" s="12">
        <v>57.988040969853216</v>
      </c>
      <c r="P25" s="12">
        <v>47.063847800792381</v>
      </c>
      <c r="Q25" s="12">
        <v>61.999553291744114</v>
      </c>
      <c r="R25" s="12">
        <v>6.8647784592407834</v>
      </c>
      <c r="S25" s="12">
        <v>51.755018904416431</v>
      </c>
      <c r="T25" s="12">
        <v>38.975182311213374</v>
      </c>
      <c r="U25" s="17">
        <f t="shared" si="0"/>
        <v>71.293539844650425</v>
      </c>
      <c r="V25" s="17">
        <f t="shared" si="1"/>
        <v>4.7064601553495748</v>
      </c>
      <c r="W25" s="17">
        <f t="shared" si="2"/>
        <v>22.150767193893145</v>
      </c>
    </row>
    <row r="26" spans="1:26" x14ac:dyDescent="0.25">
      <c r="A26" s="4" t="s">
        <v>36</v>
      </c>
      <c r="B26" s="6">
        <v>72</v>
      </c>
      <c r="C26" s="6">
        <v>0</v>
      </c>
      <c r="D26" s="6">
        <v>33</v>
      </c>
      <c r="E26" s="6">
        <v>11</v>
      </c>
      <c r="F26" s="6">
        <v>9.76</v>
      </c>
      <c r="G26" s="6">
        <v>83.760816000000005</v>
      </c>
      <c r="H26" s="6">
        <v>6.7</v>
      </c>
      <c r="I26" s="6">
        <v>34.35</v>
      </c>
      <c r="J26" s="6">
        <v>57.999999999999993</v>
      </c>
      <c r="K26" s="12">
        <v>68.978943648939094</v>
      </c>
      <c r="L26" s="12">
        <v>58.364560229103738</v>
      </c>
      <c r="M26" s="12">
        <v>10.188304895922151</v>
      </c>
      <c r="N26" s="12">
        <v>78.90931624639687</v>
      </c>
      <c r="O26" s="12">
        <v>10.688650149610391</v>
      </c>
      <c r="P26" s="12">
        <v>33.574635724609514</v>
      </c>
      <c r="Q26" s="12">
        <v>85.887602364387476</v>
      </c>
      <c r="R26" s="12">
        <v>80.255441972737557</v>
      </c>
      <c r="S26" s="12">
        <v>12.654553377198429</v>
      </c>
      <c r="T26" s="12">
        <v>63.046561536577215</v>
      </c>
      <c r="U26" s="17">
        <f t="shared" si="0"/>
        <v>77.767085856377278</v>
      </c>
      <c r="V26" s="17">
        <f t="shared" si="1"/>
        <v>-5.7670858563772782</v>
      </c>
      <c r="W26" s="17">
        <f t="shared" si="2"/>
        <v>33.259279274826845</v>
      </c>
      <c r="Y26" s="26"/>
    </row>
    <row r="27" spans="1:26" x14ac:dyDescent="0.25">
      <c r="A27" s="4" t="s">
        <v>37</v>
      </c>
      <c r="B27" s="6">
        <v>78</v>
      </c>
      <c r="C27" s="6">
        <v>0</v>
      </c>
      <c r="D27" s="6">
        <v>28.000000000000004</v>
      </c>
      <c r="E27" s="6">
        <v>9</v>
      </c>
      <c r="F27" s="6">
        <v>10.8</v>
      </c>
      <c r="G27" s="6">
        <v>82.713059999999999</v>
      </c>
      <c r="H27" s="6">
        <v>6.6000000000000005</v>
      </c>
      <c r="I27" s="6">
        <v>34.200000000000003</v>
      </c>
      <c r="J27" s="6">
        <v>56.999999999999993</v>
      </c>
      <c r="K27" s="12">
        <v>49.877775449979659</v>
      </c>
      <c r="L27" s="12">
        <v>32.639521984918005</v>
      </c>
      <c r="M27" s="12">
        <v>50.232392325965172</v>
      </c>
      <c r="N27" s="12">
        <v>7.9484858137084728</v>
      </c>
      <c r="O27" s="12">
        <v>84.787864149654325</v>
      </c>
      <c r="P27" s="12">
        <v>88.20541468224053</v>
      </c>
      <c r="Q27" s="12">
        <v>46.064219483963029</v>
      </c>
      <c r="R27" s="12">
        <v>73.399808666300601</v>
      </c>
      <c r="S27" s="12">
        <v>18.681555149691786</v>
      </c>
      <c r="T27" s="12">
        <v>1.3123350504304354</v>
      </c>
      <c r="U27" s="17">
        <f t="shared" si="0"/>
        <v>77.394053814382914</v>
      </c>
      <c r="V27" s="17">
        <f t="shared" si="1"/>
        <v>0.60594618561708558</v>
      </c>
      <c r="W27" s="17">
        <f t="shared" si="2"/>
        <v>0.36717077986389551</v>
      </c>
    </row>
    <row r="28" spans="1:26" x14ac:dyDescent="0.25">
      <c r="A28" s="4" t="s">
        <v>38</v>
      </c>
      <c r="B28" s="6">
        <v>78</v>
      </c>
      <c r="C28" s="6">
        <v>0</v>
      </c>
      <c r="D28" s="6">
        <v>27</v>
      </c>
      <c r="E28" s="6">
        <v>7.0000000000000009</v>
      </c>
      <c r="F28" s="6">
        <v>8.68</v>
      </c>
      <c r="G28" s="6">
        <v>46.246722999999996</v>
      </c>
      <c r="H28" s="6">
        <v>5.8999999999999995</v>
      </c>
      <c r="I28" s="6">
        <v>42.88</v>
      </c>
      <c r="J28" s="6">
        <v>56.000000000000007</v>
      </c>
      <c r="K28" s="12">
        <v>90.851158622273346</v>
      </c>
      <c r="L28" s="12">
        <v>88.715451761172375</v>
      </c>
      <c r="M28" s="12">
        <v>12.745990118756566</v>
      </c>
      <c r="N28" s="12">
        <v>48.845220861179826</v>
      </c>
      <c r="O28" s="12">
        <v>97.832540725777335</v>
      </c>
      <c r="P28" s="12">
        <v>7.7512247733434014</v>
      </c>
      <c r="Q28" s="12">
        <v>48.007401376333569</v>
      </c>
      <c r="R28" s="12">
        <v>40.055909484305616</v>
      </c>
      <c r="S28" s="12">
        <v>25.496798698593903</v>
      </c>
      <c r="T28" s="12">
        <v>43.830556428969039</v>
      </c>
      <c r="U28" s="17">
        <f t="shared" si="0"/>
        <v>73.576125142073963</v>
      </c>
      <c r="V28" s="17">
        <f t="shared" si="1"/>
        <v>4.4238748579260374</v>
      </c>
      <c r="W28" s="17">
        <f t="shared" si="2"/>
        <v>19.570668758590116</v>
      </c>
    </row>
    <row r="29" spans="1:26" x14ac:dyDescent="0.25">
      <c r="A29" s="4" t="s">
        <v>39</v>
      </c>
      <c r="B29" s="6">
        <v>75</v>
      </c>
      <c r="C29" s="6">
        <v>0</v>
      </c>
      <c r="D29" s="6">
        <v>38</v>
      </c>
      <c r="E29" s="6">
        <v>13</v>
      </c>
      <c r="F29" s="6">
        <v>10.37</v>
      </c>
      <c r="G29" s="6">
        <v>61.388771999999996</v>
      </c>
      <c r="H29" s="6">
        <v>6.1</v>
      </c>
      <c r="I29" s="6">
        <v>42.4</v>
      </c>
      <c r="J29" s="6">
        <v>54</v>
      </c>
      <c r="K29" s="12">
        <v>12.105238696856869</v>
      </c>
      <c r="L29" s="12">
        <v>50.666718362546959</v>
      </c>
      <c r="M29" s="12">
        <v>72.278182129068639</v>
      </c>
      <c r="N29" s="12">
        <v>52.340515691768566</v>
      </c>
      <c r="O29" s="12">
        <v>42.806409442551519</v>
      </c>
      <c r="P29" s="12">
        <v>31.516201348911611</v>
      </c>
      <c r="Q29" s="12">
        <v>60.769552854703555</v>
      </c>
      <c r="R29" s="12">
        <v>59.58955240938981</v>
      </c>
      <c r="S29" s="12">
        <v>93.679133093173022</v>
      </c>
      <c r="T29" s="12">
        <v>23.045416720529488</v>
      </c>
      <c r="U29" s="17">
        <f t="shared" si="0"/>
        <v>75.451222326266532</v>
      </c>
      <c r="V29" s="17">
        <f t="shared" si="1"/>
        <v>-0.45122232626653158</v>
      </c>
      <c r="W29" s="17">
        <f t="shared" si="2"/>
        <v>0.20360158772138029</v>
      </c>
    </row>
    <row r="30" spans="1:26" x14ac:dyDescent="0.25">
      <c r="A30" s="4" t="s">
        <v>40</v>
      </c>
      <c r="B30" s="6">
        <v>68</v>
      </c>
      <c r="C30" s="6">
        <v>0</v>
      </c>
      <c r="D30" s="6">
        <v>41</v>
      </c>
      <c r="E30" s="6">
        <v>16</v>
      </c>
      <c r="F30" s="6">
        <v>9.41</v>
      </c>
      <c r="G30" s="6">
        <v>80.745118999999988</v>
      </c>
      <c r="H30" s="6">
        <v>6</v>
      </c>
      <c r="I30" s="6">
        <v>42.62</v>
      </c>
      <c r="J30" s="6">
        <v>56.000000000000007</v>
      </c>
      <c r="K30" s="12">
        <v>24.445437775540647</v>
      </c>
      <c r="L30" s="12">
        <v>77.171044823100246</v>
      </c>
      <c r="M30" s="12">
        <v>64.301276509240708</v>
      </c>
      <c r="N30" s="12">
        <v>83.305978031013311</v>
      </c>
      <c r="O30" s="12">
        <v>53.125535682589508</v>
      </c>
      <c r="P30" s="12">
        <v>89.896956878632906</v>
      </c>
      <c r="Q30" s="12">
        <v>70.356930269315896</v>
      </c>
      <c r="R30" s="12">
        <v>43.471320595761732</v>
      </c>
      <c r="S30" s="12">
        <v>54.866066259999926</v>
      </c>
      <c r="T30" s="12">
        <v>80.562059010601956</v>
      </c>
      <c r="U30" s="17">
        <f t="shared" si="0"/>
        <v>73.229818934076746</v>
      </c>
      <c r="V30" s="17">
        <f t="shared" si="1"/>
        <v>-5.2298189340767465</v>
      </c>
      <c r="W30" s="17">
        <f t="shared" si="2"/>
        <v>27.351006083227638</v>
      </c>
    </row>
    <row r="31" spans="1:26" x14ac:dyDescent="0.25">
      <c r="A31" s="4" t="s">
        <v>41</v>
      </c>
      <c r="B31" s="6">
        <v>67</v>
      </c>
      <c r="C31" s="6">
        <v>0</v>
      </c>
      <c r="D31" s="6">
        <v>31</v>
      </c>
      <c r="E31" s="6">
        <v>11</v>
      </c>
      <c r="F31" s="6">
        <v>11.08</v>
      </c>
      <c r="G31" s="6">
        <v>100.29692</v>
      </c>
      <c r="H31" s="6">
        <v>5.8999999999999995</v>
      </c>
      <c r="I31" s="6">
        <v>43.39</v>
      </c>
      <c r="J31" s="6">
        <v>44</v>
      </c>
      <c r="K31" s="12">
        <v>90.558550400274697</v>
      </c>
      <c r="L31" s="12">
        <v>62.612839346877415</v>
      </c>
      <c r="M31" s="12">
        <v>27.041671264692514</v>
      </c>
      <c r="N31" s="12">
        <v>92.777848100983306</v>
      </c>
      <c r="O31" s="12">
        <v>88.978497073612459</v>
      </c>
      <c r="P31" s="12">
        <v>61.840315832075987</v>
      </c>
      <c r="Q31" s="12">
        <v>6.3838425373332512</v>
      </c>
      <c r="R31" s="12">
        <v>62.356809157242054</v>
      </c>
      <c r="S31" s="12">
        <v>70.971285245182983</v>
      </c>
      <c r="T31" s="12">
        <v>82.952072373630671</v>
      </c>
      <c r="U31" s="17">
        <f t="shared" si="0"/>
        <v>63.336251899198786</v>
      </c>
      <c r="V31" s="17">
        <f t="shared" si="1"/>
        <v>3.6637481008012145</v>
      </c>
      <c r="W31" s="17">
        <f t="shared" si="2"/>
        <v>13.423050146124506</v>
      </c>
    </row>
    <row r="32" spans="1:26" x14ac:dyDescent="0.25">
      <c r="A32" s="4" t="s">
        <v>42</v>
      </c>
      <c r="B32" s="6">
        <v>86</v>
      </c>
      <c r="C32" s="6">
        <v>0</v>
      </c>
      <c r="D32" s="6">
        <v>36</v>
      </c>
      <c r="E32" s="6">
        <v>14.000000000000002</v>
      </c>
      <c r="F32" s="6">
        <v>10.71</v>
      </c>
      <c r="G32" s="6">
        <v>89.925887000000003</v>
      </c>
      <c r="H32" s="6">
        <v>7.6</v>
      </c>
      <c r="I32" s="6">
        <v>42.73</v>
      </c>
      <c r="J32" s="6">
        <v>65</v>
      </c>
      <c r="K32" s="12">
        <v>76.737721824835759</v>
      </c>
      <c r="L32" s="12">
        <v>91.389910042103509</v>
      </c>
      <c r="M32" s="12">
        <v>16.236694903165759</v>
      </c>
      <c r="N32" s="12">
        <v>12.55230290054593</v>
      </c>
      <c r="O32" s="12">
        <v>66.093895428218303</v>
      </c>
      <c r="P32" s="12">
        <v>11.575979082965027</v>
      </c>
      <c r="Q32" s="12">
        <v>98.53723630145366</v>
      </c>
      <c r="R32" s="12">
        <v>64.8441587078553</v>
      </c>
      <c r="S32" s="12">
        <v>73.076672106263473</v>
      </c>
      <c r="T32" s="12">
        <v>33.200179772285729</v>
      </c>
      <c r="U32" s="17">
        <f t="shared" si="0"/>
        <v>83.910953857465557</v>
      </c>
      <c r="V32" s="17">
        <f t="shared" si="1"/>
        <v>2.0890461425344427</v>
      </c>
      <c r="W32" s="17">
        <f t="shared" si="2"/>
        <v>4.3641137856380352</v>
      </c>
    </row>
    <row r="33" spans="1:23" x14ac:dyDescent="0.25">
      <c r="A33" s="4" t="s">
        <v>43</v>
      </c>
      <c r="B33" s="6">
        <v>81</v>
      </c>
      <c r="C33" s="6">
        <v>0</v>
      </c>
      <c r="D33" s="6">
        <v>41</v>
      </c>
      <c r="E33" s="6">
        <v>17</v>
      </c>
      <c r="F33" s="6">
        <v>9.4499999999999993</v>
      </c>
      <c r="G33" s="6">
        <v>70.731690999999998</v>
      </c>
      <c r="H33" s="6">
        <v>6.3</v>
      </c>
      <c r="I33" s="6">
        <v>42.35</v>
      </c>
      <c r="J33" s="6">
        <v>63</v>
      </c>
      <c r="K33" s="12">
        <v>48.01077058730381</v>
      </c>
      <c r="L33" s="12">
        <v>44.290327866190239</v>
      </c>
      <c r="M33" s="12">
        <v>16.750746729625821</v>
      </c>
      <c r="N33" s="12">
        <v>67.96429206383516</v>
      </c>
      <c r="O33" s="12">
        <v>76.444973197038351</v>
      </c>
      <c r="P33" s="12">
        <v>44.105891226140827</v>
      </c>
      <c r="Q33" s="12">
        <v>91.347952013630064</v>
      </c>
      <c r="R33" s="12">
        <v>84.370590672347163</v>
      </c>
      <c r="S33" s="12">
        <v>32.700847395335394</v>
      </c>
      <c r="T33" s="12">
        <v>49.665673958337798</v>
      </c>
      <c r="U33" s="17">
        <f t="shared" si="0"/>
        <v>79.853398611004891</v>
      </c>
      <c r="V33" s="17">
        <f t="shared" si="1"/>
        <v>1.1466013889951086</v>
      </c>
      <c r="W33" s="17">
        <f t="shared" si="2"/>
        <v>1.3146947452455122</v>
      </c>
    </row>
    <row r="34" spans="1:23" x14ac:dyDescent="0.25">
      <c r="A34" s="4" t="s">
        <v>44</v>
      </c>
      <c r="B34" s="6">
        <v>74</v>
      </c>
      <c r="C34" s="6">
        <v>0</v>
      </c>
      <c r="D34" s="6">
        <v>32</v>
      </c>
      <c r="E34" s="6">
        <v>11</v>
      </c>
      <c r="F34" s="6">
        <v>10.41</v>
      </c>
      <c r="G34" s="6">
        <v>87.948299000000006</v>
      </c>
      <c r="H34" s="6">
        <v>6.5</v>
      </c>
      <c r="I34" s="6">
        <v>43</v>
      </c>
      <c r="J34" s="6">
        <v>60</v>
      </c>
      <c r="K34" s="12">
        <v>51.241698557580797</v>
      </c>
      <c r="L34" s="12">
        <v>7.6760583339365196</v>
      </c>
      <c r="M34" s="12">
        <v>19.900931250332775</v>
      </c>
      <c r="N34" s="12">
        <v>29.762794543420178</v>
      </c>
      <c r="O34" s="12">
        <v>8.8240784258690077</v>
      </c>
      <c r="P34" s="12">
        <v>61.430524050849336</v>
      </c>
      <c r="Q34" s="12">
        <v>50.80803638554594</v>
      </c>
      <c r="R34" s="12">
        <v>50.133105174503456</v>
      </c>
      <c r="S34" s="12">
        <v>38.551807470187093</v>
      </c>
      <c r="T34" s="12">
        <v>52.602762371114324</v>
      </c>
      <c r="U34" s="17">
        <f t="shared" si="0"/>
        <v>78.783658342974704</v>
      </c>
      <c r="V34" s="17">
        <f t="shared" si="1"/>
        <v>-4.7836583429747037</v>
      </c>
      <c r="W34" s="17">
        <f t="shared" si="2"/>
        <v>22.883387142311488</v>
      </c>
    </row>
    <row r="35" spans="1:23" x14ac:dyDescent="0.25">
      <c r="A35" s="4" t="s">
        <v>45</v>
      </c>
      <c r="B35" s="6">
        <v>74</v>
      </c>
      <c r="C35" s="6">
        <v>0</v>
      </c>
      <c r="D35" s="6">
        <v>23</v>
      </c>
      <c r="E35" s="6">
        <v>6</v>
      </c>
      <c r="F35" s="6">
        <v>9.3699999999999992</v>
      </c>
      <c r="G35" s="6">
        <v>67.955184000000003</v>
      </c>
      <c r="H35" s="6">
        <v>5.8</v>
      </c>
      <c r="I35" s="6">
        <v>43.48</v>
      </c>
      <c r="J35" s="6">
        <v>57.999999999999993</v>
      </c>
      <c r="K35" s="12">
        <v>88.530209010728598</v>
      </c>
      <c r="L35" s="12">
        <v>59.286791821871496</v>
      </c>
      <c r="M35" s="12">
        <v>51.02588813827775</v>
      </c>
      <c r="N35" s="12">
        <v>82.522798602407107</v>
      </c>
      <c r="O35" s="12">
        <v>37.171634166836952</v>
      </c>
      <c r="P35" s="12">
        <v>79.403530019112196</v>
      </c>
      <c r="Q35" s="12">
        <v>29.329715828109915</v>
      </c>
      <c r="R35" s="12">
        <v>44.118820681137848</v>
      </c>
      <c r="S35" s="12">
        <v>5.0382674409890971</v>
      </c>
      <c r="T35" s="12">
        <v>5.4349134710326314</v>
      </c>
      <c r="U35" s="17">
        <f t="shared" si="0"/>
        <v>74.651034743580936</v>
      </c>
      <c r="V35" s="17">
        <f t="shared" si="1"/>
        <v>-0.65103474358093649</v>
      </c>
      <c r="W35" s="17">
        <f t="shared" si="2"/>
        <v>0.42384623734949572</v>
      </c>
    </row>
    <row r="36" spans="1:23" x14ac:dyDescent="0.25">
      <c r="A36" s="4" t="s">
        <v>46</v>
      </c>
      <c r="B36" s="6">
        <v>75</v>
      </c>
      <c r="C36" s="6">
        <v>0</v>
      </c>
      <c r="D36" s="6">
        <v>28.000000000000004</v>
      </c>
      <c r="E36" s="6">
        <v>10</v>
      </c>
      <c r="F36" s="6">
        <v>10.29</v>
      </c>
      <c r="G36" s="6">
        <v>78.465306999999996</v>
      </c>
      <c r="H36" s="6">
        <v>5.8999999999999995</v>
      </c>
      <c r="I36" s="6">
        <v>49</v>
      </c>
      <c r="J36" s="6">
        <v>55.000000000000007</v>
      </c>
      <c r="K36" s="12">
        <v>16.118188060732695</v>
      </c>
      <c r="L36" s="12">
        <v>75.453918403019898</v>
      </c>
      <c r="M36" s="12">
        <v>63.151609100243547</v>
      </c>
      <c r="N36" s="12">
        <v>19.409474222976709</v>
      </c>
      <c r="O36" s="12">
        <v>2.4738623677200144</v>
      </c>
      <c r="P36" s="12">
        <v>34.89107010500976</v>
      </c>
      <c r="Q36" s="12">
        <v>13.458018962298047</v>
      </c>
      <c r="R36" s="12">
        <v>76.346156703558947</v>
      </c>
      <c r="S36" s="12">
        <v>22.294213889074179</v>
      </c>
      <c r="T36" s="12">
        <v>16.754245401005761</v>
      </c>
      <c r="U36" s="17">
        <f t="shared" si="0"/>
        <v>72.760084640106953</v>
      </c>
      <c r="V36" s="17">
        <f t="shared" si="1"/>
        <v>2.2399153598930468</v>
      </c>
      <c r="W36" s="17">
        <f t="shared" si="2"/>
        <v>5.0172208194847974</v>
      </c>
    </row>
    <row r="37" spans="1:23" x14ac:dyDescent="0.25">
      <c r="A37" s="4" t="s">
        <v>47</v>
      </c>
      <c r="B37" s="6">
        <v>66</v>
      </c>
      <c r="C37" s="6">
        <v>0</v>
      </c>
      <c r="D37" s="6">
        <v>27</v>
      </c>
      <c r="E37" s="6">
        <v>9</v>
      </c>
      <c r="F37" s="6">
        <v>9.64</v>
      </c>
      <c r="G37" s="6">
        <v>55.892509999999994</v>
      </c>
      <c r="H37" s="6">
        <v>5.2</v>
      </c>
      <c r="I37" s="6">
        <v>55.54</v>
      </c>
      <c r="J37" s="6">
        <v>49</v>
      </c>
      <c r="K37" s="12">
        <v>83.607662231280102</v>
      </c>
      <c r="L37" s="12">
        <v>4.6017941265903755</v>
      </c>
      <c r="M37" s="12">
        <v>15.391919960974111</v>
      </c>
      <c r="N37" s="12">
        <v>21.14976874766602</v>
      </c>
      <c r="O37" s="12">
        <v>51.138234932413674</v>
      </c>
      <c r="P37" s="12">
        <v>75.164255919013172</v>
      </c>
      <c r="Q37" s="12">
        <v>86.373587172132403</v>
      </c>
      <c r="R37" s="12">
        <v>8.46316733575736</v>
      </c>
      <c r="S37" s="12">
        <v>91.102641576595801</v>
      </c>
      <c r="T37" s="12">
        <v>24.155163247756551</v>
      </c>
      <c r="U37" s="17">
        <f t="shared" si="0"/>
        <v>64.683090642382481</v>
      </c>
      <c r="V37" s="17">
        <f t="shared" si="1"/>
        <v>1.3169093576175186</v>
      </c>
      <c r="W37" s="17">
        <f t="shared" si="2"/>
        <v>1.7342502561805855</v>
      </c>
    </row>
    <row r="38" spans="1:23" x14ac:dyDescent="0.25">
      <c r="A38" s="4" t="s">
        <v>48</v>
      </c>
      <c r="B38" s="6">
        <v>83</v>
      </c>
      <c r="C38" s="6">
        <v>0</v>
      </c>
      <c r="D38" s="6">
        <v>35</v>
      </c>
      <c r="E38" s="6">
        <v>12</v>
      </c>
      <c r="F38" s="6">
        <v>9.0399999999999991</v>
      </c>
      <c r="G38" s="6">
        <v>66.725222000000002</v>
      </c>
      <c r="H38" s="6">
        <v>6.2</v>
      </c>
      <c r="I38" s="6">
        <v>53.95</v>
      </c>
      <c r="J38" s="6">
        <v>63</v>
      </c>
      <c r="K38" s="12">
        <v>81.072292951809203</v>
      </c>
      <c r="L38" s="12">
        <v>16.15593941980541</v>
      </c>
      <c r="M38" s="12">
        <v>96.749517568260401</v>
      </c>
      <c r="N38" s="12">
        <v>59.569283695090611</v>
      </c>
      <c r="O38" s="12">
        <v>89.975683695827598</v>
      </c>
      <c r="P38" s="12">
        <v>12.876988609897143</v>
      </c>
      <c r="Q38" s="12">
        <v>27.626420016442399</v>
      </c>
      <c r="R38" s="12">
        <v>27.207276418841133</v>
      </c>
      <c r="S38" s="12">
        <v>9.4765216009421884</v>
      </c>
      <c r="T38" s="12">
        <v>74.457711193149862</v>
      </c>
      <c r="U38" s="17">
        <f t="shared" si="0"/>
        <v>79.189332579530713</v>
      </c>
      <c r="V38" s="17">
        <f t="shared" si="1"/>
        <v>3.8106674204692865</v>
      </c>
      <c r="W38" s="17">
        <f t="shared" si="2"/>
        <v>14.521186189426047</v>
      </c>
    </row>
    <row r="39" spans="1:23" x14ac:dyDescent="0.25">
      <c r="A39" s="4" t="s">
        <v>49</v>
      </c>
      <c r="B39" s="6">
        <v>61</v>
      </c>
      <c r="C39" s="6">
        <v>0</v>
      </c>
      <c r="D39" s="6">
        <v>39</v>
      </c>
      <c r="E39" s="6">
        <v>15</v>
      </c>
      <c r="F39" s="6">
        <v>8.18</v>
      </c>
      <c r="G39" s="6">
        <v>42.529524000000002</v>
      </c>
      <c r="H39" s="6">
        <v>4.3</v>
      </c>
      <c r="I39" s="6">
        <v>55.16</v>
      </c>
      <c r="J39" s="6">
        <v>48</v>
      </c>
      <c r="K39" s="12">
        <v>87.406208609336119</v>
      </c>
      <c r="L39" s="12">
        <v>15.424589859151316</v>
      </c>
      <c r="M39" s="12">
        <v>6.8150869617816801</v>
      </c>
      <c r="N39" s="12">
        <v>29.083365649625716</v>
      </c>
      <c r="O39" s="12">
        <v>4.9633331095076727</v>
      </c>
      <c r="P39" s="12">
        <v>50.606118173216593</v>
      </c>
      <c r="Q39" s="12">
        <v>43.706072680293694</v>
      </c>
      <c r="R39" s="12">
        <v>70.404479331785026</v>
      </c>
      <c r="S39" s="12">
        <v>3.2401934417071288</v>
      </c>
      <c r="T39" s="12">
        <v>38.826766938294021</v>
      </c>
      <c r="U39" s="17">
        <f t="shared" si="0"/>
        <v>63.471820916762859</v>
      </c>
      <c r="V39" s="17">
        <f t="shared" si="1"/>
        <v>-2.4718209167628586</v>
      </c>
      <c r="W39" s="17">
        <f t="shared" si="2"/>
        <v>6.1098986445463792</v>
      </c>
    </row>
    <row r="40" spans="1:23" x14ac:dyDescent="0.25">
      <c r="A40" s="4" t="s">
        <v>50</v>
      </c>
      <c r="B40" s="6">
        <v>85</v>
      </c>
      <c r="C40" s="6">
        <v>0</v>
      </c>
      <c r="D40" s="6">
        <v>53</v>
      </c>
      <c r="E40" s="6">
        <v>27</v>
      </c>
      <c r="F40" s="6">
        <v>7.41</v>
      </c>
      <c r="G40" s="6">
        <v>33.920966999999997</v>
      </c>
      <c r="H40" s="6">
        <v>6.8999999999999995</v>
      </c>
      <c r="I40" s="6">
        <v>55.36</v>
      </c>
      <c r="J40" s="6">
        <v>73</v>
      </c>
      <c r="K40" s="12">
        <v>80.223395900902489</v>
      </c>
      <c r="L40" s="12">
        <v>62.456837034443069</v>
      </c>
      <c r="M40" s="12">
        <v>23.955997183500124</v>
      </c>
      <c r="N40" s="12">
        <v>89.354886457429615</v>
      </c>
      <c r="O40" s="12">
        <v>13.317853581578698</v>
      </c>
      <c r="P40" s="12">
        <v>50.224686508520698</v>
      </c>
      <c r="Q40" s="12">
        <v>91.560435431080478</v>
      </c>
      <c r="R40" s="12">
        <v>21.860030697505138</v>
      </c>
      <c r="S40" s="12">
        <v>86.511400520040311</v>
      </c>
      <c r="T40" s="12">
        <v>36.317636959945013</v>
      </c>
      <c r="U40" s="17">
        <f t="shared" si="0"/>
        <v>84.326993201855174</v>
      </c>
      <c r="V40" s="17">
        <f t="shared" si="1"/>
        <v>0.67300679814482578</v>
      </c>
      <c r="W40" s="17">
        <f t="shared" si="2"/>
        <v>0.45293815034915025</v>
      </c>
    </row>
    <row r="41" spans="1:23" x14ac:dyDescent="0.25">
      <c r="A41" s="4" t="s">
        <v>51</v>
      </c>
      <c r="B41" s="6">
        <v>72</v>
      </c>
      <c r="C41" s="6">
        <v>0</v>
      </c>
      <c r="D41" s="6">
        <v>28.999999999999996</v>
      </c>
      <c r="E41" s="6">
        <v>8</v>
      </c>
      <c r="F41" s="6">
        <v>9.4700000000000006</v>
      </c>
      <c r="G41" s="6">
        <v>57.182681000000002</v>
      </c>
      <c r="H41" s="6">
        <v>5.5</v>
      </c>
      <c r="I41" s="6">
        <v>54.85</v>
      </c>
      <c r="J41" s="6">
        <v>53</v>
      </c>
      <c r="K41" s="12">
        <v>26.2396838484234</v>
      </c>
      <c r="L41" s="12">
        <v>91.874217118273961</v>
      </c>
      <c r="M41" s="12">
        <v>76.473563636173807</v>
      </c>
      <c r="N41" s="12">
        <v>41.706675056926038</v>
      </c>
      <c r="O41" s="12">
        <v>51.196922259396359</v>
      </c>
      <c r="P41" s="12">
        <v>75.500166136007024</v>
      </c>
      <c r="Q41" s="12">
        <v>50.509240152123091</v>
      </c>
      <c r="R41" s="12">
        <v>30.499377052098609</v>
      </c>
      <c r="S41" s="12">
        <v>75.018181612336704</v>
      </c>
      <c r="T41" s="12">
        <v>20.461382370475789</v>
      </c>
      <c r="U41" s="17">
        <f t="shared" si="0"/>
        <v>70.372330947512324</v>
      </c>
      <c r="V41" s="17">
        <f t="shared" si="1"/>
        <v>1.6276690524876756</v>
      </c>
      <c r="W41" s="17">
        <f t="shared" si="2"/>
        <v>2.6493065444261275</v>
      </c>
    </row>
    <row r="42" spans="1:23" x14ac:dyDescent="0.25">
      <c r="A42" s="4" t="s">
        <v>52</v>
      </c>
      <c r="B42" s="6">
        <v>75</v>
      </c>
      <c r="C42" s="6">
        <v>0</v>
      </c>
      <c r="D42" s="6">
        <v>38</v>
      </c>
      <c r="E42" s="6">
        <v>14.000000000000002</v>
      </c>
      <c r="F42" s="6">
        <v>8.6300000000000008</v>
      </c>
      <c r="G42" s="6">
        <v>55.064425999999997</v>
      </c>
      <c r="H42" s="6">
        <v>5.6999999999999993</v>
      </c>
      <c r="I42" s="6">
        <v>54.67</v>
      </c>
      <c r="J42" s="6">
        <v>62</v>
      </c>
      <c r="K42" s="12">
        <v>33.476419027650138</v>
      </c>
      <c r="L42" s="12">
        <v>3.5883350156237115</v>
      </c>
      <c r="M42" s="12">
        <v>81.004227240335865</v>
      </c>
      <c r="N42" s="12">
        <v>66.235187616667375</v>
      </c>
      <c r="O42" s="12">
        <v>62.353862609476828</v>
      </c>
      <c r="P42" s="12">
        <v>68.211425049218306</v>
      </c>
      <c r="Q42" s="12">
        <v>93.362173537105036</v>
      </c>
      <c r="R42" s="12">
        <v>89.083474070797052</v>
      </c>
      <c r="S42" s="12">
        <v>35.420159426255971</v>
      </c>
      <c r="T42" s="12">
        <v>65.304975023368812</v>
      </c>
      <c r="U42" s="17">
        <f t="shared" si="0"/>
        <v>77.242105518918081</v>
      </c>
      <c r="V42" s="17">
        <f t="shared" si="1"/>
        <v>-2.2421055189180805</v>
      </c>
      <c r="W42" s="17">
        <f t="shared" si="2"/>
        <v>5.0270371579629147</v>
      </c>
    </row>
    <row r="43" spans="1:23" x14ac:dyDescent="0.25">
      <c r="A43" s="4" t="s">
        <v>45</v>
      </c>
      <c r="B43" s="6">
        <v>82</v>
      </c>
      <c r="C43" s="6">
        <v>0</v>
      </c>
      <c r="D43" s="6">
        <v>35</v>
      </c>
      <c r="E43" s="6">
        <v>11</v>
      </c>
      <c r="F43" s="6">
        <v>9.2100000000000009</v>
      </c>
      <c r="G43" s="6">
        <v>49.925016999999997</v>
      </c>
      <c r="H43" s="6">
        <v>6.8000000000000007</v>
      </c>
      <c r="I43" s="6">
        <v>53.81</v>
      </c>
      <c r="J43" s="6">
        <v>69</v>
      </c>
      <c r="K43" s="12">
        <v>21.906752570022203</v>
      </c>
      <c r="L43" s="12">
        <v>52.918545326693959</v>
      </c>
      <c r="M43" s="12">
        <v>16.6491345822227</v>
      </c>
      <c r="N43" s="12">
        <v>81.129717075479007</v>
      </c>
      <c r="O43" s="12">
        <v>52.389064648813978</v>
      </c>
      <c r="P43" s="12">
        <v>66.658768594938905</v>
      </c>
      <c r="Q43" s="12">
        <v>57.006863710835098</v>
      </c>
      <c r="R43" s="12">
        <v>41.920055115996149</v>
      </c>
      <c r="S43" s="12">
        <v>23.129815713970014</v>
      </c>
      <c r="T43" s="12">
        <v>77.255671861301096</v>
      </c>
      <c r="U43" s="17">
        <f t="shared" si="0"/>
        <v>87.239341920614706</v>
      </c>
      <c r="V43" s="17">
        <f t="shared" si="1"/>
        <v>-5.2393419206147058</v>
      </c>
      <c r="W43" s="17">
        <f t="shared" si="2"/>
        <v>27.450703761110596</v>
      </c>
    </row>
    <row r="44" spans="1:23" x14ac:dyDescent="0.25">
      <c r="A44" s="4" t="s">
        <v>46</v>
      </c>
      <c r="B44" s="6">
        <v>70</v>
      </c>
      <c r="C44" s="6">
        <v>0</v>
      </c>
      <c r="D44" s="6">
        <v>38</v>
      </c>
      <c r="E44" s="6">
        <v>15</v>
      </c>
      <c r="F44" s="6">
        <v>11.08</v>
      </c>
      <c r="G44" s="6">
        <v>73.059080000000009</v>
      </c>
      <c r="H44" s="6">
        <v>5.6999999999999993</v>
      </c>
      <c r="I44" s="6">
        <v>54.08</v>
      </c>
      <c r="J44" s="6">
        <v>48</v>
      </c>
      <c r="K44" s="12">
        <v>32.072100834052186</v>
      </c>
      <c r="L44" s="12">
        <v>60.824466515693288</v>
      </c>
      <c r="M44" s="12">
        <v>46.020551441856995</v>
      </c>
      <c r="N44" s="12">
        <v>42.794253190851052</v>
      </c>
      <c r="O44" s="12">
        <v>88.544975612237991</v>
      </c>
      <c r="P44" s="12">
        <v>57.981345809874085</v>
      </c>
      <c r="Q44" s="12">
        <v>17.344929165278998</v>
      </c>
      <c r="R44" s="12">
        <v>28.467970377831563</v>
      </c>
      <c r="S44" s="12">
        <v>57.063711926072294</v>
      </c>
      <c r="T44" s="12">
        <v>31.937968785946779</v>
      </c>
      <c r="U44" s="17">
        <f t="shared" si="0"/>
        <v>67.944557954015366</v>
      </c>
      <c r="V44" s="17">
        <f t="shared" si="1"/>
        <v>2.0554420459846341</v>
      </c>
      <c r="W44" s="17">
        <f t="shared" si="2"/>
        <v>4.2248420044014985</v>
      </c>
    </row>
    <row r="45" spans="1:23" x14ac:dyDescent="0.25">
      <c r="A45" s="4" t="s">
        <v>47</v>
      </c>
      <c r="B45" s="6">
        <v>83</v>
      </c>
      <c r="C45" s="6">
        <v>0</v>
      </c>
      <c r="D45" s="6">
        <v>47</v>
      </c>
      <c r="E45" s="6">
        <v>22</v>
      </c>
      <c r="F45" s="6">
        <v>8.16</v>
      </c>
      <c r="G45" s="6">
        <v>32.371001</v>
      </c>
      <c r="H45" s="6">
        <v>5.8999999999999995</v>
      </c>
      <c r="I45" s="6">
        <v>54.09</v>
      </c>
      <c r="J45" s="6">
        <v>66</v>
      </c>
      <c r="K45" s="12">
        <v>37.521440619834742</v>
      </c>
      <c r="L45" s="12">
        <v>63.827176295956065</v>
      </c>
      <c r="M45" s="12">
        <v>69.873685878332225</v>
      </c>
      <c r="N45" s="12">
        <v>33.674319753785454</v>
      </c>
      <c r="O45" s="12">
        <v>13.002159550491976</v>
      </c>
      <c r="P45" s="12">
        <v>62.287822679373697</v>
      </c>
      <c r="Q45" s="12">
        <v>66.945895115942164</v>
      </c>
      <c r="R45" s="12">
        <v>72.008964777863014</v>
      </c>
      <c r="S45" s="12">
        <v>19.468899359739112</v>
      </c>
      <c r="T45" s="12">
        <v>15.599736101270334</v>
      </c>
      <c r="U45" s="17">
        <f t="shared" si="0"/>
        <v>80.297154981861183</v>
      </c>
      <c r="V45" s="17">
        <f t="shared" si="1"/>
        <v>2.7028450181388166</v>
      </c>
      <c r="W45" s="17">
        <f t="shared" si="2"/>
        <v>7.3053711920778195</v>
      </c>
    </row>
    <row r="46" spans="1:23" x14ac:dyDescent="0.25">
      <c r="A46" s="4" t="s">
        <v>48</v>
      </c>
      <c r="B46" s="6">
        <v>70</v>
      </c>
      <c r="C46" s="6">
        <v>0</v>
      </c>
      <c r="D46" s="6">
        <v>33</v>
      </c>
      <c r="E46" s="6">
        <v>12</v>
      </c>
      <c r="F46" s="6">
        <v>8.99</v>
      </c>
      <c r="G46" s="6">
        <v>44.261409999999998</v>
      </c>
      <c r="H46" s="6">
        <v>4.6000000000000005</v>
      </c>
      <c r="I46" s="6">
        <v>54.11</v>
      </c>
      <c r="J46" s="6">
        <v>56.999999999999993</v>
      </c>
      <c r="K46" s="12">
        <v>69.506892304238747</v>
      </c>
      <c r="L46" s="12">
        <v>63.751208811948324</v>
      </c>
      <c r="M46" s="12">
        <v>4.1945963566553885</v>
      </c>
      <c r="N46" s="12">
        <v>5.9885956224800747</v>
      </c>
      <c r="O46" s="12">
        <v>1.7523402957544842</v>
      </c>
      <c r="P46" s="12">
        <v>5.7931117503324909</v>
      </c>
      <c r="Q46" s="12">
        <v>1.9635247545091938</v>
      </c>
      <c r="R46" s="12">
        <v>94.545062615748236</v>
      </c>
      <c r="S46" s="12">
        <v>16.656026598651884</v>
      </c>
      <c r="T46" s="12">
        <v>68.345989539544831</v>
      </c>
      <c r="U46" s="17">
        <f t="shared" si="0"/>
        <v>72.481027550714231</v>
      </c>
      <c r="V46" s="17">
        <f t="shared" si="1"/>
        <v>-2.4810275507142308</v>
      </c>
      <c r="W46" s="17">
        <f t="shared" si="2"/>
        <v>6.1554977074030548</v>
      </c>
    </row>
    <row r="47" spans="1:23" x14ac:dyDescent="0.25">
      <c r="A47" s="4" t="s">
        <v>50</v>
      </c>
      <c r="B47" s="6">
        <v>70</v>
      </c>
      <c r="C47" s="6">
        <v>0</v>
      </c>
      <c r="D47" s="6">
        <v>40</v>
      </c>
      <c r="E47" s="6">
        <v>16</v>
      </c>
      <c r="F47" s="6">
        <v>7.92</v>
      </c>
      <c r="G47" s="6">
        <v>36.169199999999996</v>
      </c>
      <c r="H47" s="6">
        <v>4.9000000000000004</v>
      </c>
      <c r="I47" s="6">
        <v>55.44</v>
      </c>
      <c r="J47" s="6">
        <v>59</v>
      </c>
      <c r="K47" s="12">
        <v>36.08546762566214</v>
      </c>
      <c r="L47" s="12">
        <v>18.823924028566573</v>
      </c>
      <c r="M47" s="12">
        <v>55.693929649600882</v>
      </c>
      <c r="N47" s="12">
        <v>68.411853069192489</v>
      </c>
      <c r="O47" s="12">
        <v>16.607394215066627</v>
      </c>
      <c r="P47" s="12">
        <v>21.389455716476213</v>
      </c>
      <c r="Q47" s="12">
        <v>74.552335175171848</v>
      </c>
      <c r="R47" s="12">
        <v>0.67312952267776227</v>
      </c>
      <c r="S47" s="12">
        <v>72.954508256476473</v>
      </c>
      <c r="T47" s="12">
        <v>53.804609719182913</v>
      </c>
      <c r="U47" s="17">
        <f t="shared" si="0"/>
        <v>72.627359427633976</v>
      </c>
      <c r="V47" s="17">
        <f t="shared" si="1"/>
        <v>-2.6273594276339765</v>
      </c>
      <c r="W47" s="17">
        <f t="shared" si="2"/>
        <v>6.9030175619771361</v>
      </c>
    </row>
    <row r="48" spans="1:23" x14ac:dyDescent="0.25">
      <c r="A48" s="4" t="s">
        <v>53</v>
      </c>
      <c r="B48" s="6">
        <v>74</v>
      </c>
      <c r="C48" s="6">
        <v>0</v>
      </c>
      <c r="D48" s="6">
        <v>44</v>
      </c>
      <c r="E48" s="6">
        <v>18</v>
      </c>
      <c r="F48" s="6">
        <v>8.59</v>
      </c>
      <c r="G48" s="6">
        <v>53.725867000000001</v>
      </c>
      <c r="H48" s="6">
        <v>5.6999999999999993</v>
      </c>
      <c r="I48" s="6">
        <v>55.73</v>
      </c>
      <c r="J48" s="6">
        <v>56.999999999999993</v>
      </c>
      <c r="K48" s="12">
        <v>88.008367464677406</v>
      </c>
      <c r="L48" s="12">
        <v>44.926303543662229</v>
      </c>
      <c r="M48" s="12">
        <v>62.470245155520132</v>
      </c>
      <c r="N48" s="12">
        <v>50.09342736011746</v>
      </c>
      <c r="O48" s="12">
        <v>86.272999606118304</v>
      </c>
      <c r="P48" s="12">
        <v>42.633134484969368</v>
      </c>
      <c r="Q48" s="12">
        <v>15.992536827114801</v>
      </c>
      <c r="R48" s="12">
        <v>84.424785255899053</v>
      </c>
      <c r="S48" s="12">
        <v>42.980409874616711</v>
      </c>
      <c r="T48" s="12">
        <v>81.391351421429235</v>
      </c>
      <c r="U48" s="17">
        <f t="shared" si="0"/>
        <v>72.51848058020515</v>
      </c>
      <c r="V48" s="17">
        <f t="shared" si="1"/>
        <v>1.48151941979485</v>
      </c>
      <c r="W48" s="17">
        <f t="shared" si="2"/>
        <v>2.1948997912292691</v>
      </c>
    </row>
    <row r="49" spans="1:23" x14ac:dyDescent="0.25">
      <c r="A49" s="4" t="s">
        <v>54</v>
      </c>
      <c r="B49" s="6">
        <v>82</v>
      </c>
      <c r="C49" s="6">
        <v>0</v>
      </c>
      <c r="D49" s="6">
        <v>54</v>
      </c>
      <c r="E49" s="6">
        <v>27</v>
      </c>
      <c r="F49" s="6">
        <v>7.26</v>
      </c>
      <c r="G49" s="6">
        <v>47.670164</v>
      </c>
      <c r="H49" s="6">
        <v>7.1</v>
      </c>
      <c r="I49" s="6">
        <v>55.68</v>
      </c>
      <c r="J49" s="6">
        <v>71</v>
      </c>
      <c r="K49" s="12">
        <v>55.966825596028123</v>
      </c>
      <c r="L49" s="12">
        <v>76.118671042469927</v>
      </c>
      <c r="M49" s="12">
        <v>21.666779860749774</v>
      </c>
      <c r="N49" s="12">
        <v>20.525498451468838</v>
      </c>
      <c r="O49" s="12">
        <v>42.283980288944676</v>
      </c>
      <c r="P49" s="12">
        <v>52.498792554969697</v>
      </c>
      <c r="Q49" s="12">
        <v>25.488138321648247</v>
      </c>
      <c r="R49" s="12">
        <v>69.458196173466277</v>
      </c>
      <c r="S49" s="12">
        <v>17.690127974697177</v>
      </c>
      <c r="T49" s="12">
        <v>16.57793225257268</v>
      </c>
      <c r="U49" s="17">
        <f t="shared" si="0"/>
        <v>83.129639947735683</v>
      </c>
      <c r="V49" s="17">
        <f t="shared" si="1"/>
        <v>-1.1296399477356829</v>
      </c>
      <c r="W49" s="17">
        <f t="shared" si="2"/>
        <v>1.2760864115202764</v>
      </c>
    </row>
    <row r="50" spans="1:23" x14ac:dyDescent="0.25">
      <c r="A50" s="4" t="s">
        <v>55</v>
      </c>
      <c r="B50" s="6">
        <v>68</v>
      </c>
      <c r="C50" s="6">
        <v>0</v>
      </c>
      <c r="D50" s="6">
        <v>35</v>
      </c>
      <c r="E50" s="6">
        <v>12</v>
      </c>
      <c r="F50" s="6">
        <v>11.36</v>
      </c>
      <c r="G50" s="6">
        <v>82.967833999999996</v>
      </c>
      <c r="H50" s="6">
        <v>5.4</v>
      </c>
      <c r="I50" s="6">
        <v>54.76</v>
      </c>
      <c r="J50" s="6">
        <v>46</v>
      </c>
      <c r="K50" s="12">
        <v>91.56894854431782</v>
      </c>
      <c r="L50" s="12">
        <v>37.593561795849837</v>
      </c>
      <c r="M50" s="12">
        <v>40.810765691092435</v>
      </c>
      <c r="N50" s="12">
        <v>76.458824367129964</v>
      </c>
      <c r="O50" s="12">
        <v>13.778656369290509</v>
      </c>
      <c r="P50" s="12">
        <v>24.670557908711967</v>
      </c>
      <c r="Q50" s="12">
        <v>34.14747079252809</v>
      </c>
      <c r="R50" s="12">
        <v>23.178616550382291</v>
      </c>
      <c r="S50" s="12">
        <v>36.377544874338611</v>
      </c>
      <c r="T50" s="12">
        <v>75.962361305214671</v>
      </c>
      <c r="U50" s="17">
        <f t="shared" si="0"/>
        <v>67.029668613951827</v>
      </c>
      <c r="V50" s="17">
        <f t="shared" si="1"/>
        <v>0.97033138604817282</v>
      </c>
      <c r="W50" s="17">
        <f t="shared" si="2"/>
        <v>0.94154299875016823</v>
      </c>
    </row>
    <row r="51" spans="1:23" x14ac:dyDescent="0.25">
      <c r="A51" s="4" t="s">
        <v>56</v>
      </c>
      <c r="B51" s="6">
        <v>71</v>
      </c>
      <c r="C51" s="6">
        <v>0</v>
      </c>
      <c r="D51" s="6">
        <v>36</v>
      </c>
      <c r="E51" s="6">
        <v>13</v>
      </c>
      <c r="F51" s="6">
        <v>8.99</v>
      </c>
      <c r="G51" s="6">
        <v>70.699489999999997</v>
      </c>
      <c r="H51" s="6">
        <v>6.1</v>
      </c>
      <c r="I51" s="6">
        <v>54.77</v>
      </c>
      <c r="J51" s="6">
        <v>61</v>
      </c>
      <c r="K51" s="12">
        <v>48.737051919216192</v>
      </c>
      <c r="L51" s="12">
        <v>74.250052959838541</v>
      </c>
      <c r="M51" s="12">
        <v>10.193105475490205</v>
      </c>
      <c r="N51" s="12">
        <v>75.320354671791662</v>
      </c>
      <c r="O51" s="12">
        <v>91.119189816604518</v>
      </c>
      <c r="P51" s="12">
        <v>16.754962144199769</v>
      </c>
      <c r="Q51" s="12">
        <v>14.511551408040502</v>
      </c>
      <c r="R51" s="12">
        <v>68.326323699447727</v>
      </c>
      <c r="S51" s="12">
        <v>96.715705465193238</v>
      </c>
      <c r="T51" s="12">
        <v>61.972461287234971</v>
      </c>
      <c r="U51" s="17">
        <f t="shared" si="0"/>
        <v>75.895812752729654</v>
      </c>
      <c r="V51" s="17">
        <f t="shared" si="1"/>
        <v>-4.895812752729654</v>
      </c>
      <c r="W51" s="17">
        <f t="shared" si="2"/>
        <v>23.968982509790312</v>
      </c>
    </row>
    <row r="52" spans="1:23" x14ac:dyDescent="0.25">
      <c r="A52" s="4" t="s">
        <v>57</v>
      </c>
      <c r="B52" s="6">
        <v>65</v>
      </c>
      <c r="C52" s="6">
        <v>0</v>
      </c>
      <c r="D52" s="6">
        <v>43</v>
      </c>
      <c r="E52" s="6">
        <v>18</v>
      </c>
      <c r="F52" s="6">
        <v>7.59</v>
      </c>
      <c r="G52" s="6">
        <v>45.658972999999996</v>
      </c>
      <c r="H52" s="6">
        <v>4.3</v>
      </c>
      <c r="I52" s="6">
        <v>53.76</v>
      </c>
      <c r="J52" s="6">
        <v>53</v>
      </c>
      <c r="K52" s="12">
        <v>98.252559301134767</v>
      </c>
      <c r="L52" s="12">
        <v>55.864991801734142</v>
      </c>
      <c r="M52" s="12">
        <v>9.2635298997125641</v>
      </c>
      <c r="N52" s="12">
        <v>86.356388772743443</v>
      </c>
      <c r="O52" s="12">
        <v>71.001476513986177</v>
      </c>
      <c r="P52" s="12">
        <v>91.473197469831945</v>
      </c>
      <c r="Q52" s="12">
        <v>46.312319131684951</v>
      </c>
      <c r="R52" s="12">
        <v>56.808818099339909</v>
      </c>
      <c r="S52" s="12">
        <v>59.901205983891202</v>
      </c>
      <c r="T52" s="12">
        <v>1.6954889249042759</v>
      </c>
      <c r="U52" s="17">
        <f t="shared" si="0"/>
        <v>65.204722077717108</v>
      </c>
      <c r="V52" s="17">
        <f t="shared" si="1"/>
        <v>-0.20472207771710771</v>
      </c>
      <c r="W52" s="17">
        <f t="shared" si="2"/>
        <v>4.1911129104809486E-2</v>
      </c>
    </row>
    <row r="53" spans="1:23" x14ac:dyDescent="0.25">
      <c r="A53" s="4" t="s">
        <v>58</v>
      </c>
      <c r="B53" s="6">
        <v>81</v>
      </c>
      <c r="C53" s="6">
        <v>0</v>
      </c>
      <c r="D53" s="6">
        <v>43</v>
      </c>
      <c r="E53" s="6">
        <v>18</v>
      </c>
      <c r="F53" s="6">
        <v>9.2799999999999994</v>
      </c>
      <c r="G53" s="6">
        <v>48.891944000000002</v>
      </c>
      <c r="H53" s="6">
        <v>6</v>
      </c>
      <c r="I53" s="6">
        <v>54.85</v>
      </c>
      <c r="J53" s="6">
        <v>60</v>
      </c>
      <c r="K53" s="12">
        <v>70.623952433199918</v>
      </c>
      <c r="L53" s="12">
        <v>31.159736251798698</v>
      </c>
      <c r="M53" s="12">
        <v>7.428089864189424</v>
      </c>
      <c r="N53" s="12">
        <v>69.410541476229142</v>
      </c>
      <c r="O53" s="12">
        <v>91.984524401741041</v>
      </c>
      <c r="P53" s="12">
        <v>67.320663385193441</v>
      </c>
      <c r="Q53" s="12">
        <v>57.770118335249187</v>
      </c>
      <c r="R53" s="12">
        <v>22.890140468782473</v>
      </c>
      <c r="S53" s="12">
        <v>93.570637249685774</v>
      </c>
      <c r="T53" s="12">
        <v>73.290946242098471</v>
      </c>
      <c r="U53" s="17">
        <f t="shared" si="0"/>
        <v>75.959239849125851</v>
      </c>
      <c r="V53" s="17">
        <f t="shared" si="1"/>
        <v>5.0407601508741493</v>
      </c>
      <c r="W53" s="17">
        <f t="shared" si="2"/>
        <v>25.409262898640776</v>
      </c>
    </row>
    <row r="54" spans="1:23" x14ac:dyDescent="0.25">
      <c r="A54" s="4" t="s">
        <v>59</v>
      </c>
      <c r="B54" s="6">
        <v>67</v>
      </c>
      <c r="C54" s="6">
        <v>0</v>
      </c>
      <c r="D54" s="6">
        <v>36</v>
      </c>
      <c r="E54" s="6">
        <v>11</v>
      </c>
      <c r="F54" s="6">
        <v>8.69</v>
      </c>
      <c r="G54" s="6">
        <v>51.895103000000006</v>
      </c>
      <c r="H54" s="6">
        <v>4.8</v>
      </c>
      <c r="I54" s="6">
        <v>55.52</v>
      </c>
      <c r="J54" s="6">
        <v>52</v>
      </c>
      <c r="K54" s="12">
        <v>94.865050739174578</v>
      </c>
      <c r="L54" s="12">
        <v>95.171940981563395</v>
      </c>
      <c r="M54" s="12">
        <v>15.599743941248956</v>
      </c>
      <c r="N54" s="12">
        <v>2.2577074909745809</v>
      </c>
      <c r="O54" s="12">
        <v>67.018318797533695</v>
      </c>
      <c r="P54" s="12">
        <v>89.038632815092541</v>
      </c>
      <c r="Q54" s="12">
        <v>36.280212591378579</v>
      </c>
      <c r="R54" s="12">
        <v>14.195414445102816</v>
      </c>
      <c r="S54" s="12">
        <v>71.305230691579553</v>
      </c>
      <c r="T54" s="12">
        <v>69.631484899986745</v>
      </c>
      <c r="U54" s="17">
        <f t="shared" si="0"/>
        <v>67.914704131295224</v>
      </c>
      <c r="V54" s="17">
        <f t="shared" si="1"/>
        <v>-0.91470413129522399</v>
      </c>
      <c r="W54" s="17">
        <f t="shared" si="2"/>
        <v>0.83668364780855031</v>
      </c>
    </row>
    <row r="55" spans="1:23" x14ac:dyDescent="0.25">
      <c r="A55" s="4" t="s">
        <v>60</v>
      </c>
      <c r="B55" s="6">
        <v>84</v>
      </c>
      <c r="C55" s="6">
        <v>0</v>
      </c>
      <c r="D55" s="6">
        <v>42</v>
      </c>
      <c r="E55" s="6">
        <v>18</v>
      </c>
      <c r="F55" s="6">
        <v>8.57</v>
      </c>
      <c r="G55" s="6">
        <v>38.902678000000002</v>
      </c>
      <c r="H55" s="6">
        <v>6.8000000000000007</v>
      </c>
      <c r="I55" s="6">
        <v>54.73</v>
      </c>
      <c r="J55" s="6">
        <v>70</v>
      </c>
      <c r="K55" s="12">
        <v>99.077022138135135</v>
      </c>
      <c r="L55" s="12">
        <v>7.1790358309673952</v>
      </c>
      <c r="M55" s="12">
        <v>16.720851876536258</v>
      </c>
      <c r="N55" s="12">
        <v>58.315693659183331</v>
      </c>
      <c r="O55" s="12">
        <v>15.996420561648117</v>
      </c>
      <c r="P55" s="12">
        <v>11.72806638307179</v>
      </c>
      <c r="Q55" s="12">
        <v>19.648877197411107</v>
      </c>
      <c r="R55" s="12">
        <v>2.5866527379244886</v>
      </c>
      <c r="S55" s="12">
        <v>4.1097348845137827</v>
      </c>
      <c r="T55" s="12">
        <v>2.0869252952339545</v>
      </c>
      <c r="U55" s="17">
        <f t="shared" si="0"/>
        <v>86.239387651509702</v>
      </c>
      <c r="V55" s="17">
        <f t="shared" si="1"/>
        <v>-2.239387651509702</v>
      </c>
      <c r="W55" s="17">
        <f t="shared" si="2"/>
        <v>5.0148570537341381</v>
      </c>
    </row>
    <row r="56" spans="1:23" x14ac:dyDescent="0.25">
      <c r="A56" s="4" t="s">
        <v>61</v>
      </c>
      <c r="B56" s="6">
        <v>70</v>
      </c>
      <c r="C56" s="6">
        <v>0</v>
      </c>
      <c r="D56" s="6">
        <v>35</v>
      </c>
      <c r="E56" s="6">
        <v>11</v>
      </c>
      <c r="F56" s="6">
        <v>10.62</v>
      </c>
      <c r="G56" s="6">
        <v>70.814678000000001</v>
      </c>
      <c r="H56" s="6">
        <v>5.2</v>
      </c>
      <c r="I56" s="6">
        <v>55.25</v>
      </c>
      <c r="J56" s="6">
        <v>53</v>
      </c>
      <c r="K56" s="12">
        <v>53.860805585723561</v>
      </c>
      <c r="L56" s="12">
        <v>16.321307356975222</v>
      </c>
      <c r="M56" s="12">
        <v>89.242860887361758</v>
      </c>
      <c r="N56" s="12">
        <v>31.197043082872412</v>
      </c>
      <c r="O56" s="12">
        <v>75.811083522208662</v>
      </c>
      <c r="P56" s="12">
        <v>97.015428506078976</v>
      </c>
      <c r="Q56" s="12">
        <v>64.30316599497877</v>
      </c>
      <c r="R56" s="12">
        <v>2.8826496207789321</v>
      </c>
      <c r="S56" s="12">
        <v>14.370501167804994</v>
      </c>
      <c r="T56" s="12">
        <v>22.142965853787455</v>
      </c>
      <c r="U56" s="17">
        <f t="shared" si="0"/>
        <v>72.469988431902351</v>
      </c>
      <c r="V56" s="17">
        <f t="shared" si="1"/>
        <v>-2.4699884319023511</v>
      </c>
      <c r="W56" s="17">
        <f t="shared" si="2"/>
        <v>6.100842853731435</v>
      </c>
    </row>
    <row r="57" spans="1:23" x14ac:dyDescent="0.25">
      <c r="A57" s="4" t="s">
        <v>62</v>
      </c>
      <c r="B57" s="6">
        <v>74</v>
      </c>
      <c r="C57" s="6">
        <v>0</v>
      </c>
      <c r="D57" s="6">
        <v>40</v>
      </c>
      <c r="E57" s="6">
        <v>15</v>
      </c>
      <c r="F57" s="6">
        <v>10.02</v>
      </c>
      <c r="G57" s="6">
        <v>65.652094999999989</v>
      </c>
      <c r="H57" s="6">
        <v>5.8999999999999995</v>
      </c>
      <c r="I57" s="6">
        <v>54.75</v>
      </c>
      <c r="J57" s="6">
        <v>60</v>
      </c>
      <c r="K57" s="12">
        <v>57.825848571222608</v>
      </c>
      <c r="L57" s="12">
        <v>67.690002958563738</v>
      </c>
      <c r="M57" s="12">
        <v>65.001842562548944</v>
      </c>
      <c r="N57" s="12">
        <v>4.5806197239675388</v>
      </c>
      <c r="O57" s="12">
        <v>99.806459855179327</v>
      </c>
      <c r="P57" s="12">
        <v>12.970409923632554</v>
      </c>
      <c r="Q57" s="12">
        <v>76.342872324554463</v>
      </c>
      <c r="R57" s="12">
        <v>8.2034359679825304</v>
      </c>
      <c r="S57" s="12">
        <v>75.957730286501146</v>
      </c>
      <c r="T57" s="12">
        <v>45.814460252720032</v>
      </c>
      <c r="U57" s="17">
        <f t="shared" si="0"/>
        <v>77.30027339833785</v>
      </c>
      <c r="V57" s="17">
        <f t="shared" si="1"/>
        <v>-3.3002733983378505</v>
      </c>
      <c r="W57" s="17">
        <f t="shared" si="2"/>
        <v>10.891804503776465</v>
      </c>
    </row>
    <row r="58" spans="1:23" x14ac:dyDescent="0.25">
      <c r="A58" s="4" t="s">
        <v>63</v>
      </c>
      <c r="B58" s="6">
        <v>60</v>
      </c>
      <c r="C58" s="6">
        <v>0</v>
      </c>
      <c r="D58" s="6">
        <v>39</v>
      </c>
      <c r="E58" s="6">
        <v>16</v>
      </c>
      <c r="F58" s="6">
        <v>9.7200000000000006</v>
      </c>
      <c r="G58" s="6">
        <v>60.487931999999994</v>
      </c>
      <c r="H58" s="6">
        <v>5.0999999999999996</v>
      </c>
      <c r="I58" s="6">
        <v>54.99</v>
      </c>
      <c r="J58" s="6">
        <v>44</v>
      </c>
      <c r="K58" s="12">
        <v>59.980237019640761</v>
      </c>
      <c r="L58" s="12">
        <v>88.161009241242482</v>
      </c>
      <c r="M58" s="12">
        <v>61.555895230340994</v>
      </c>
      <c r="N58" s="12">
        <v>61.323890811545645</v>
      </c>
      <c r="O58" s="12">
        <v>23.879631712328308</v>
      </c>
      <c r="P58" s="12">
        <v>13.11210126590967</v>
      </c>
      <c r="Q58" s="12">
        <v>94.163250447432645</v>
      </c>
      <c r="R58" s="12">
        <v>47.909489652049665</v>
      </c>
      <c r="S58" s="12">
        <v>86.398912250623908</v>
      </c>
      <c r="T58" s="12">
        <v>95.293211221650239</v>
      </c>
      <c r="U58" s="17">
        <f t="shared" si="0"/>
        <v>61.144258032388379</v>
      </c>
      <c r="V58" s="17">
        <f t="shared" si="1"/>
        <v>-1.1442580323883789</v>
      </c>
      <c r="W58" s="17">
        <f t="shared" si="2"/>
        <v>1.3093264446853243</v>
      </c>
    </row>
    <row r="59" spans="1:23" x14ac:dyDescent="0.25">
      <c r="A59" s="4" t="s">
        <v>64</v>
      </c>
      <c r="B59" s="6">
        <v>81</v>
      </c>
      <c r="C59" s="6">
        <v>0</v>
      </c>
      <c r="D59" s="6">
        <v>43</v>
      </c>
      <c r="E59" s="6">
        <v>18</v>
      </c>
      <c r="F59" s="6">
        <v>9.2100000000000009</v>
      </c>
      <c r="G59" s="6">
        <v>47.713417</v>
      </c>
      <c r="H59" s="6">
        <v>6.2</v>
      </c>
      <c r="I59" s="6">
        <v>55.59</v>
      </c>
      <c r="J59" s="6">
        <v>64</v>
      </c>
      <c r="K59" s="12">
        <v>10.026962650718929</v>
      </c>
      <c r="L59" s="12">
        <v>97.074590724873318</v>
      </c>
      <c r="M59" s="12">
        <v>67.565589112597337</v>
      </c>
      <c r="N59" s="12">
        <v>78.335818199600894</v>
      </c>
      <c r="O59" s="12">
        <v>63.997489493577945</v>
      </c>
      <c r="P59" s="12">
        <v>15.163248728761914</v>
      </c>
      <c r="Q59" s="12">
        <v>61.972800244337634</v>
      </c>
      <c r="R59" s="12">
        <v>16.348011813987405</v>
      </c>
      <c r="S59" s="12">
        <v>37.858919361127796</v>
      </c>
      <c r="T59" s="12">
        <v>36.829803341935261</v>
      </c>
      <c r="U59" s="17">
        <f t="shared" si="0"/>
        <v>80.742839197315362</v>
      </c>
      <c r="V59" s="17">
        <f t="shared" si="1"/>
        <v>0.2571608026846377</v>
      </c>
      <c r="W59" s="17">
        <f t="shared" si="2"/>
        <v>6.6131678437407165E-2</v>
      </c>
    </row>
    <row r="60" spans="1:23" x14ac:dyDescent="0.25">
      <c r="A60" s="4" t="s">
        <v>65</v>
      </c>
      <c r="B60" s="6">
        <v>55.000000000000007</v>
      </c>
      <c r="C60" s="6">
        <v>0</v>
      </c>
      <c r="D60" s="6">
        <v>31</v>
      </c>
      <c r="E60" s="6">
        <v>11</v>
      </c>
      <c r="F60" s="6">
        <v>10.69</v>
      </c>
      <c r="G60" s="6">
        <v>113.086974</v>
      </c>
      <c r="H60" s="6">
        <v>4.6999999999999993</v>
      </c>
      <c r="I60" s="6">
        <v>54.9</v>
      </c>
      <c r="J60" s="6">
        <v>43</v>
      </c>
      <c r="K60" s="12">
        <v>43.17021868510119</v>
      </c>
      <c r="L60" s="12">
        <v>32.264510491057386</v>
      </c>
      <c r="M60" s="12">
        <v>38.356863596619995</v>
      </c>
      <c r="N60" s="12">
        <v>69.618066751426227</v>
      </c>
      <c r="O60" s="12">
        <v>36.013502967258418</v>
      </c>
      <c r="P60" s="12">
        <v>24.827676210837691</v>
      </c>
      <c r="Q60" s="12">
        <v>78.582437845797585</v>
      </c>
      <c r="R60" s="12">
        <v>2.917171404436858</v>
      </c>
      <c r="S60" s="12">
        <v>46.682110582599037</v>
      </c>
      <c r="T60" s="12">
        <v>28.660556085444256</v>
      </c>
      <c r="U60" s="17">
        <f t="shared" si="0"/>
        <v>59.210920865894479</v>
      </c>
      <c r="V60" s="17">
        <f t="shared" si="1"/>
        <v>-4.2109208658944723</v>
      </c>
      <c r="W60" s="17">
        <f t="shared" si="2"/>
        <v>17.731854538825452</v>
      </c>
    </row>
    <row r="61" spans="1:23" x14ac:dyDescent="0.25">
      <c r="A61" s="4" t="s">
        <v>66</v>
      </c>
      <c r="B61" s="6">
        <v>87</v>
      </c>
      <c r="C61" s="6">
        <v>0</v>
      </c>
      <c r="D61" s="6">
        <v>47</v>
      </c>
      <c r="E61" s="6">
        <v>22</v>
      </c>
      <c r="F61" s="6">
        <v>9.31</v>
      </c>
      <c r="G61" s="6">
        <v>47.167017000000001</v>
      </c>
      <c r="H61" s="6">
        <v>7.1</v>
      </c>
      <c r="I61" s="6">
        <v>55.41</v>
      </c>
      <c r="J61" s="6">
        <v>70</v>
      </c>
      <c r="K61" s="12">
        <v>89.912870425902213</v>
      </c>
      <c r="L61" s="12">
        <v>87.411738073476755</v>
      </c>
      <c r="M61" s="12">
        <v>18.768274439025625</v>
      </c>
      <c r="N61" s="12">
        <v>11.183662566174068</v>
      </c>
      <c r="O61" s="12">
        <v>73.978399905083904</v>
      </c>
      <c r="P61" s="12">
        <v>96.265353926182073</v>
      </c>
      <c r="Q61" s="12">
        <v>36.558457294529909</v>
      </c>
      <c r="R61" s="12">
        <v>60.119375969820609</v>
      </c>
      <c r="S61" s="12">
        <v>17.781259961098016</v>
      </c>
      <c r="T61" s="12">
        <v>62.846120923479646</v>
      </c>
      <c r="U61" s="17">
        <f t="shared" si="0"/>
        <v>85.842173447496407</v>
      </c>
      <c r="V61" s="17">
        <f t="shared" si="1"/>
        <v>1.1578265525035931</v>
      </c>
      <c r="W61" s="17">
        <f t="shared" si="2"/>
        <v>1.3405623256823558</v>
      </c>
    </row>
    <row r="62" spans="1:23" x14ac:dyDescent="0.25">
      <c r="A62" s="4" t="s">
        <v>67</v>
      </c>
      <c r="B62" s="6">
        <v>83</v>
      </c>
      <c r="C62" s="6">
        <v>0</v>
      </c>
      <c r="D62" s="6">
        <v>45</v>
      </c>
      <c r="E62" s="6">
        <v>21</v>
      </c>
      <c r="F62" s="6">
        <v>7.48</v>
      </c>
      <c r="G62" s="6">
        <v>32.489490999999994</v>
      </c>
      <c r="H62" s="6">
        <v>6.2</v>
      </c>
      <c r="I62" s="6">
        <v>54.44</v>
      </c>
      <c r="J62" s="6">
        <v>65</v>
      </c>
      <c r="K62" s="12">
        <v>45.505765658975584</v>
      </c>
      <c r="L62" s="12">
        <v>37.530522088558747</v>
      </c>
      <c r="M62" s="12">
        <v>58.362761302600049</v>
      </c>
      <c r="N62" s="12">
        <v>85.27754566400742</v>
      </c>
      <c r="O62" s="12">
        <v>62.001278181326228</v>
      </c>
      <c r="P62" s="12">
        <v>60.052606797012544</v>
      </c>
      <c r="Q62" s="12">
        <v>39.942662994561118</v>
      </c>
      <c r="R62" s="12">
        <v>87.793591954250957</v>
      </c>
      <c r="S62" s="12">
        <v>88.71042860383443</v>
      </c>
      <c r="T62" s="12">
        <v>35.397789744457832</v>
      </c>
      <c r="U62" s="17">
        <f t="shared" si="0"/>
        <v>77.366543865095139</v>
      </c>
      <c r="V62" s="17">
        <f t="shared" si="1"/>
        <v>5.6334561349048613</v>
      </c>
      <c r="W62" s="17">
        <f t="shared" si="2"/>
        <v>31.73582802389722</v>
      </c>
    </row>
    <row r="63" spans="1:23" x14ac:dyDescent="0.25">
      <c r="A63" s="4" t="s">
        <v>68</v>
      </c>
      <c r="B63" s="6">
        <v>72</v>
      </c>
      <c r="C63" s="6">
        <v>0</v>
      </c>
      <c r="D63" s="6">
        <v>44</v>
      </c>
      <c r="E63" s="6">
        <v>19</v>
      </c>
      <c r="F63" s="6">
        <v>9.42</v>
      </c>
      <c r="G63" s="6">
        <v>59.836226000000003</v>
      </c>
      <c r="H63" s="6">
        <v>5</v>
      </c>
      <c r="I63" s="6">
        <v>55.63</v>
      </c>
      <c r="J63" s="6">
        <v>60</v>
      </c>
      <c r="K63" s="12">
        <v>94.395999085793562</v>
      </c>
      <c r="L63" s="12">
        <v>59.637140612761129</v>
      </c>
      <c r="M63" s="12">
        <v>80.259390242983315</v>
      </c>
      <c r="N63" s="12">
        <v>16.742141096604023</v>
      </c>
      <c r="O63" s="12">
        <v>89.904909528353741</v>
      </c>
      <c r="P63" s="12">
        <v>93.718205971639009</v>
      </c>
      <c r="Q63" s="12">
        <v>17.338283774263562</v>
      </c>
      <c r="R63" s="12">
        <v>97.789810675410635</v>
      </c>
      <c r="S63" s="12">
        <v>38.144371455131363</v>
      </c>
      <c r="T63" s="12">
        <v>64.477807117032768</v>
      </c>
      <c r="U63" s="17">
        <f t="shared" si="0"/>
        <v>74.424618836346355</v>
      </c>
      <c r="V63" s="17">
        <f t="shared" si="1"/>
        <v>-2.4246188363463546</v>
      </c>
      <c r="W63" s="17">
        <f t="shared" si="2"/>
        <v>5.8787765015655502</v>
      </c>
    </row>
    <row r="64" spans="1:23" x14ac:dyDescent="0.25">
      <c r="A64" s="4" t="s">
        <v>69</v>
      </c>
      <c r="B64" s="6">
        <v>74</v>
      </c>
      <c r="C64" s="6">
        <v>0</v>
      </c>
      <c r="D64" s="6">
        <v>55.000000000000007</v>
      </c>
      <c r="E64" s="6">
        <v>28.999999999999996</v>
      </c>
      <c r="F64" s="6">
        <v>7.86</v>
      </c>
      <c r="G64" s="6">
        <v>39.419902</v>
      </c>
      <c r="H64" s="6">
        <v>5.6000000000000005</v>
      </c>
      <c r="I64" s="6">
        <v>54.23</v>
      </c>
      <c r="J64" s="6">
        <v>64</v>
      </c>
      <c r="K64" s="12">
        <v>18.013578476707735</v>
      </c>
      <c r="L64" s="12">
        <v>27.527049614062694</v>
      </c>
      <c r="M64" s="12">
        <v>28.644627486708675</v>
      </c>
      <c r="N64" s="12">
        <v>66.169663389354682</v>
      </c>
      <c r="O64" s="12">
        <v>52.768836994431197</v>
      </c>
      <c r="P64" s="12">
        <v>59.991933820014488</v>
      </c>
      <c r="Q64" s="12">
        <v>63.700972726478014</v>
      </c>
      <c r="R64" s="12">
        <v>45.717590670207898</v>
      </c>
      <c r="S64" s="12">
        <v>75.650656157139352</v>
      </c>
      <c r="T64" s="12">
        <v>9.9583469256819601</v>
      </c>
      <c r="U64" s="17">
        <f t="shared" si="0"/>
        <v>75.214320179907304</v>
      </c>
      <c r="V64" s="17">
        <f t="shared" si="1"/>
        <v>-1.214320179907304</v>
      </c>
      <c r="W64" s="17">
        <f t="shared" si="2"/>
        <v>1.4745734993301072</v>
      </c>
    </row>
    <row r="65" spans="1:23" x14ac:dyDescent="0.25">
      <c r="A65" s="4" t="s">
        <v>70</v>
      </c>
      <c r="B65" s="6">
        <v>64</v>
      </c>
      <c r="C65" s="6">
        <v>0</v>
      </c>
      <c r="D65" s="6">
        <v>43</v>
      </c>
      <c r="E65" s="6">
        <v>19</v>
      </c>
      <c r="F65" s="6">
        <v>8.11</v>
      </c>
      <c r="G65" s="6">
        <v>36.126465000000003</v>
      </c>
      <c r="H65" s="6">
        <v>5.2</v>
      </c>
      <c r="I65" s="6">
        <v>54.87</v>
      </c>
      <c r="J65" s="6">
        <v>55.000000000000007</v>
      </c>
      <c r="K65" s="12">
        <v>25.08433152718489</v>
      </c>
      <c r="L65" s="12">
        <v>83.516575868036753</v>
      </c>
      <c r="M65" s="12">
        <v>60.67645067195906</v>
      </c>
      <c r="N65" s="12">
        <v>43.819722919604729</v>
      </c>
      <c r="O65" s="12">
        <v>87.725308806026703</v>
      </c>
      <c r="P65" s="12">
        <v>16.837592932511789</v>
      </c>
      <c r="Q65" s="12">
        <v>39.469041842997541</v>
      </c>
      <c r="R65" s="12">
        <v>89.673854840284179</v>
      </c>
      <c r="S65" s="12">
        <v>94.49563892721531</v>
      </c>
      <c r="T65" s="12">
        <v>40.440487122651824</v>
      </c>
      <c r="U65" s="17">
        <f t="shared" si="0"/>
        <v>68.705200021553807</v>
      </c>
      <c r="V65" s="17">
        <f t="shared" si="1"/>
        <v>-4.7052000215538072</v>
      </c>
      <c r="W65" s="17">
        <f t="shared" si="2"/>
        <v>22.138907242829948</v>
      </c>
    </row>
    <row r="66" spans="1:23" x14ac:dyDescent="0.25">
      <c r="A66" s="4" t="s">
        <v>71</v>
      </c>
      <c r="B66" s="6">
        <v>66</v>
      </c>
      <c r="C66" s="6">
        <v>0</v>
      </c>
      <c r="D66" s="6">
        <v>28.000000000000004</v>
      </c>
      <c r="E66" s="6">
        <v>9</v>
      </c>
      <c r="F66" s="6">
        <v>8.2100000000000009</v>
      </c>
      <c r="G66" s="6">
        <v>57.346485999999999</v>
      </c>
      <c r="H66" s="6">
        <v>5</v>
      </c>
      <c r="I66" s="6">
        <v>55.36</v>
      </c>
      <c r="J66" s="6">
        <v>55.000000000000007</v>
      </c>
      <c r="K66" s="12">
        <v>11.545633545554711</v>
      </c>
      <c r="L66" s="12">
        <v>31.590663349411706</v>
      </c>
      <c r="M66" s="12">
        <v>33.872906121296907</v>
      </c>
      <c r="N66" s="12">
        <v>9.5639211211552499</v>
      </c>
      <c r="O66" s="12">
        <v>41.041271294231365</v>
      </c>
      <c r="P66" s="12">
        <v>71.670542897922218</v>
      </c>
      <c r="Q66" s="12">
        <v>66.121028555297841</v>
      </c>
      <c r="R66" s="12">
        <v>19.082368640586633</v>
      </c>
      <c r="S66" s="12">
        <v>67.734951700701032</v>
      </c>
      <c r="T66" s="12">
        <v>24.460551171920009</v>
      </c>
      <c r="U66" s="17">
        <f t="shared" ref="U66:U129" si="5">$Y$3+SUMPRODUCT(C66:T66,$Z$3:$AQ$3)</f>
        <v>67.864301223529822</v>
      </c>
      <c r="V66" s="17">
        <f t="shared" ref="V66:V129" si="6">B66-U66</f>
        <v>-1.8643012235298215</v>
      </c>
      <c r="W66" s="17">
        <f t="shared" si="2"/>
        <v>3.4756190520547894</v>
      </c>
    </row>
    <row r="67" spans="1:23" x14ac:dyDescent="0.25">
      <c r="A67" s="4" t="s">
        <v>72</v>
      </c>
      <c r="B67" s="6">
        <v>65</v>
      </c>
      <c r="C67" s="6">
        <v>0</v>
      </c>
      <c r="D67" s="6">
        <v>32</v>
      </c>
      <c r="E67" s="6">
        <v>11</v>
      </c>
      <c r="F67" s="6">
        <v>8.36</v>
      </c>
      <c r="G67" s="6">
        <v>46.982265000000005</v>
      </c>
      <c r="H67" s="6">
        <v>4.3</v>
      </c>
      <c r="I67" s="6">
        <v>53.8</v>
      </c>
      <c r="J67" s="6">
        <v>56.999999999999993</v>
      </c>
      <c r="K67" s="12">
        <v>67.148828131264153</v>
      </c>
      <c r="L67" s="12">
        <v>15.171802681405278</v>
      </c>
      <c r="M67" s="12">
        <v>76.2573903785932</v>
      </c>
      <c r="N67" s="12">
        <v>27.471151319969621</v>
      </c>
      <c r="O67" s="12">
        <v>11.668531763403433</v>
      </c>
      <c r="P67" s="12">
        <v>99.667180451187093</v>
      </c>
      <c r="Q67" s="12">
        <v>7.5425984219515847</v>
      </c>
      <c r="R67" s="12">
        <v>90.783508805475435</v>
      </c>
      <c r="S67" s="12">
        <v>48.069972917596672</v>
      </c>
      <c r="T67" s="12">
        <v>80.585348579274111</v>
      </c>
      <c r="U67" s="17">
        <f t="shared" si="5"/>
        <v>70.312771934183473</v>
      </c>
      <c r="V67" s="17">
        <f t="shared" si="6"/>
        <v>-5.3127719341834734</v>
      </c>
      <c r="W67" s="17">
        <f t="shared" ref="W67:W130" si="7">V67^2</f>
        <v>28.225545624647605</v>
      </c>
    </row>
    <row r="68" spans="1:23" x14ac:dyDescent="0.25">
      <c r="A68" s="4" t="s">
        <v>73</v>
      </c>
      <c r="B68" s="6">
        <v>84</v>
      </c>
      <c r="C68" s="6">
        <v>0</v>
      </c>
      <c r="D68" s="6">
        <v>34</v>
      </c>
      <c r="E68" s="6">
        <v>12</v>
      </c>
      <c r="F68" s="6">
        <v>9.1199999999999992</v>
      </c>
      <c r="G68" s="6">
        <v>60.559704000000004</v>
      </c>
      <c r="H68" s="6">
        <v>6.1</v>
      </c>
      <c r="I68" s="6">
        <v>55.02</v>
      </c>
      <c r="J68" s="6">
        <v>68</v>
      </c>
      <c r="K68" s="12">
        <v>82.137050137846956</v>
      </c>
      <c r="L68" s="12">
        <v>60.971211629744118</v>
      </c>
      <c r="M68" s="12">
        <v>49.366021789409288</v>
      </c>
      <c r="N68" s="12">
        <v>16.035814584073439</v>
      </c>
      <c r="O68" s="12">
        <v>90.789332832124771</v>
      </c>
      <c r="P68" s="12">
        <v>73.200924857435325</v>
      </c>
      <c r="Q68" s="12">
        <v>23.252421511866029</v>
      </c>
      <c r="R68" s="12">
        <v>41.958220489850362</v>
      </c>
      <c r="S68" s="12">
        <v>23.376178577152849</v>
      </c>
      <c r="T68" s="12">
        <v>18.498098059345192</v>
      </c>
      <c r="U68" s="17">
        <f t="shared" si="5"/>
        <v>82.913661282181977</v>
      </c>
      <c r="V68" s="17">
        <f t="shared" si="6"/>
        <v>1.0863387178180233</v>
      </c>
      <c r="W68" s="17">
        <f t="shared" si="7"/>
        <v>1.1801318098305067</v>
      </c>
    </row>
    <row r="69" spans="1:23" x14ac:dyDescent="0.25">
      <c r="A69" s="4" t="s">
        <v>74</v>
      </c>
      <c r="B69" s="6">
        <v>75</v>
      </c>
      <c r="C69" s="6">
        <v>0</v>
      </c>
      <c r="D69" s="6">
        <v>51</v>
      </c>
      <c r="E69" s="6">
        <v>24</v>
      </c>
      <c r="F69" s="6">
        <v>8.32</v>
      </c>
      <c r="G69" s="6">
        <v>34.960058000000004</v>
      </c>
      <c r="H69" s="6">
        <v>5.6000000000000005</v>
      </c>
      <c r="I69" s="6">
        <v>53.96</v>
      </c>
      <c r="J69" s="6">
        <v>61</v>
      </c>
      <c r="K69" s="12">
        <v>71.058449801949408</v>
      </c>
      <c r="L69" s="12">
        <v>79.887552487070437</v>
      </c>
      <c r="M69" s="12">
        <v>24.274047479620474</v>
      </c>
      <c r="N69" s="12">
        <v>48.4237511749796</v>
      </c>
      <c r="O69" s="12">
        <v>35.482019002757745</v>
      </c>
      <c r="P69" s="12">
        <v>10.527135351257522</v>
      </c>
      <c r="Q69" s="12">
        <v>44.58092487765731</v>
      </c>
      <c r="R69" s="12">
        <v>1.9201720780309572</v>
      </c>
      <c r="S69" s="12">
        <v>69.539776456665194</v>
      </c>
      <c r="T69" s="12">
        <v>30.764179072847288</v>
      </c>
      <c r="U69" s="17">
        <f t="shared" si="5"/>
        <v>75.530617188451671</v>
      </c>
      <c r="V69" s="17">
        <f t="shared" si="6"/>
        <v>-0.5306171884516715</v>
      </c>
      <c r="W69" s="17">
        <f t="shared" si="7"/>
        <v>0.28155460068035665</v>
      </c>
    </row>
    <row r="70" spans="1:23" x14ac:dyDescent="0.25">
      <c r="A70" s="4" t="s">
        <v>75</v>
      </c>
      <c r="B70" s="6">
        <v>78</v>
      </c>
      <c r="C70" s="6">
        <v>0</v>
      </c>
      <c r="D70" s="6">
        <v>45</v>
      </c>
      <c r="E70" s="6">
        <v>21</v>
      </c>
      <c r="F70" s="6">
        <v>8</v>
      </c>
      <c r="G70" s="6">
        <v>37.5488</v>
      </c>
      <c r="H70" s="6">
        <v>4.8</v>
      </c>
      <c r="I70" s="6">
        <v>53.89</v>
      </c>
      <c r="J70" s="6">
        <v>62</v>
      </c>
      <c r="K70" s="12">
        <v>19.422740875306964</v>
      </c>
      <c r="L70" s="12">
        <v>60.692050528708677</v>
      </c>
      <c r="M70" s="12">
        <v>60.628659201572951</v>
      </c>
      <c r="N70" s="12">
        <v>84.549179304305937</v>
      </c>
      <c r="O70" s="12">
        <v>6.040229834923883</v>
      </c>
      <c r="P70" s="12">
        <v>15.691403602027677</v>
      </c>
      <c r="Q70" s="12">
        <v>63.841875350503827</v>
      </c>
      <c r="R70" s="12">
        <v>70.677183171759125</v>
      </c>
      <c r="S70" s="12">
        <v>72.088167665515812</v>
      </c>
      <c r="T70" s="12">
        <v>67.364846552678841</v>
      </c>
      <c r="U70" s="17">
        <f t="shared" si="5"/>
        <v>74.175974776938901</v>
      </c>
      <c r="V70" s="17">
        <f t="shared" si="6"/>
        <v>3.8240252230610992</v>
      </c>
      <c r="W70" s="17">
        <f t="shared" si="7"/>
        <v>14.623168906607489</v>
      </c>
    </row>
    <row r="71" spans="1:23" x14ac:dyDescent="0.25">
      <c r="A71" s="4" t="s">
        <v>76</v>
      </c>
      <c r="B71" s="6">
        <v>80</v>
      </c>
      <c r="C71" s="6">
        <v>0</v>
      </c>
      <c r="D71" s="6">
        <v>41</v>
      </c>
      <c r="E71" s="6">
        <v>16</v>
      </c>
      <c r="F71" s="6">
        <v>9.0500000000000007</v>
      </c>
      <c r="G71" s="6">
        <v>55.877223000000001</v>
      </c>
      <c r="H71" s="6">
        <v>6.6000000000000005</v>
      </c>
      <c r="I71" s="6">
        <v>55.46</v>
      </c>
      <c r="J71" s="6">
        <v>63</v>
      </c>
      <c r="K71" s="12">
        <v>52.877782957442463</v>
      </c>
      <c r="L71" s="12">
        <v>66.982279950836926</v>
      </c>
      <c r="M71" s="12">
        <v>83.781042822647251</v>
      </c>
      <c r="N71" s="12">
        <v>35.987284179463821</v>
      </c>
      <c r="O71" s="12">
        <v>56.321056921751335</v>
      </c>
      <c r="P71" s="12">
        <v>67.603027618591057</v>
      </c>
      <c r="Q71" s="12">
        <v>68.18039106970744</v>
      </c>
      <c r="R71" s="12">
        <v>89.261712847803182</v>
      </c>
      <c r="S71" s="12">
        <v>95.294201336143331</v>
      </c>
      <c r="T71" s="12">
        <v>91.072421044314936</v>
      </c>
      <c r="U71" s="17">
        <f t="shared" si="5"/>
        <v>79.138038870174299</v>
      </c>
      <c r="V71" s="17">
        <f t="shared" si="6"/>
        <v>0.86196112982570128</v>
      </c>
      <c r="W71" s="17">
        <f t="shared" si="7"/>
        <v>0.74297698933039946</v>
      </c>
    </row>
    <row r="72" spans="1:23" x14ac:dyDescent="0.25">
      <c r="A72" s="4" t="s">
        <v>77</v>
      </c>
      <c r="B72" s="6">
        <v>74</v>
      </c>
      <c r="C72" s="6">
        <v>0</v>
      </c>
      <c r="D72" s="6">
        <v>43</v>
      </c>
      <c r="E72" s="6">
        <v>21</v>
      </c>
      <c r="F72" s="6">
        <v>7.45</v>
      </c>
      <c r="G72" s="6">
        <v>36.172486999999997</v>
      </c>
      <c r="H72" s="6">
        <v>5.6000000000000005</v>
      </c>
      <c r="I72" s="6">
        <v>55.51</v>
      </c>
      <c r="J72" s="6">
        <v>64</v>
      </c>
      <c r="K72" s="12">
        <v>51.57179581684467</v>
      </c>
      <c r="L72" s="12">
        <v>44.070336128222209</v>
      </c>
      <c r="M72" s="12">
        <v>62.47007302290276</v>
      </c>
      <c r="N72" s="12">
        <v>19.686031251800618</v>
      </c>
      <c r="O72" s="12">
        <v>13.590921739969374</v>
      </c>
      <c r="P72" s="12">
        <v>95.173282434296922</v>
      </c>
      <c r="Q72" s="12">
        <v>15.070280555469518</v>
      </c>
      <c r="R72" s="12">
        <v>26.552005831559121</v>
      </c>
      <c r="S72" s="12">
        <v>87.81653241885131</v>
      </c>
      <c r="T72" s="12">
        <v>47.07633130119293</v>
      </c>
      <c r="U72" s="17">
        <f t="shared" si="5"/>
        <v>74.296548110224904</v>
      </c>
      <c r="V72" s="17">
        <f t="shared" si="6"/>
        <v>-0.29654811022490435</v>
      </c>
      <c r="W72" s="17">
        <f t="shared" si="7"/>
        <v>8.7940781677962016E-2</v>
      </c>
    </row>
    <row r="73" spans="1:23" x14ac:dyDescent="0.25">
      <c r="A73" s="4" t="s">
        <v>78</v>
      </c>
      <c r="B73" s="6">
        <v>79</v>
      </c>
      <c r="C73" s="6">
        <v>0</v>
      </c>
      <c r="D73" s="6">
        <v>47</v>
      </c>
      <c r="E73" s="6">
        <v>22</v>
      </c>
      <c r="F73" s="6">
        <v>8.2200000000000006</v>
      </c>
      <c r="G73" s="6">
        <v>35.289233000000003</v>
      </c>
      <c r="H73" s="6">
        <v>5.5</v>
      </c>
      <c r="I73" s="6">
        <v>55.06</v>
      </c>
      <c r="J73" s="6">
        <v>63</v>
      </c>
      <c r="K73" s="12">
        <v>63.848995117302088</v>
      </c>
      <c r="L73" s="12">
        <v>66.772941078436361</v>
      </c>
      <c r="M73" s="12">
        <v>60.427220823719018</v>
      </c>
      <c r="N73" s="12">
        <v>17.099824879643066</v>
      </c>
      <c r="O73" s="12">
        <v>10.269488001395944</v>
      </c>
      <c r="P73" s="12">
        <v>1.9097845678858638</v>
      </c>
      <c r="Q73" s="12">
        <v>38.944437637643183</v>
      </c>
      <c r="R73" s="12">
        <v>25.891998915081992</v>
      </c>
      <c r="S73" s="12">
        <v>61.770854936473697</v>
      </c>
      <c r="T73" s="12">
        <v>77.21363104449577</v>
      </c>
      <c r="U73" s="17">
        <f t="shared" si="5"/>
        <v>76.490737423162187</v>
      </c>
      <c r="V73" s="17">
        <f t="shared" si="6"/>
        <v>2.5092625768378127</v>
      </c>
      <c r="W73" s="17">
        <f t="shared" si="7"/>
        <v>6.2963986795187399</v>
      </c>
    </row>
    <row r="74" spans="1:23" x14ac:dyDescent="0.25">
      <c r="A74" s="4" t="s">
        <v>79</v>
      </c>
      <c r="B74" s="6">
        <v>77</v>
      </c>
      <c r="C74" s="6">
        <v>0</v>
      </c>
      <c r="D74" s="6">
        <v>36</v>
      </c>
      <c r="E74" s="6">
        <v>14.000000000000002</v>
      </c>
      <c r="F74" s="6">
        <v>9.5</v>
      </c>
      <c r="G74" s="6">
        <v>58.533537000000003</v>
      </c>
      <c r="H74" s="6">
        <v>5.3000000000000007</v>
      </c>
      <c r="I74" s="6">
        <v>53.79</v>
      </c>
      <c r="J74" s="6">
        <v>59</v>
      </c>
      <c r="K74" s="12">
        <v>31.659998426073777</v>
      </c>
      <c r="L74" s="12">
        <v>20.207926490855897</v>
      </c>
      <c r="M74" s="12">
        <v>32.760671891288155</v>
      </c>
      <c r="N74" s="12">
        <v>94.461188959042005</v>
      </c>
      <c r="O74" s="12">
        <v>55.653646941573257</v>
      </c>
      <c r="P74" s="12">
        <v>56.312453417884733</v>
      </c>
      <c r="Q74" s="12">
        <v>43.529041322125693</v>
      </c>
      <c r="R74" s="12">
        <v>98.087911464053633</v>
      </c>
      <c r="S74" s="12">
        <v>90.818128842402515</v>
      </c>
      <c r="T74" s="12">
        <v>71.897449083066903</v>
      </c>
      <c r="U74" s="17">
        <f t="shared" si="5"/>
        <v>74.309777467191481</v>
      </c>
      <c r="V74" s="17">
        <f t="shared" si="6"/>
        <v>2.6902225328085194</v>
      </c>
      <c r="W74" s="17">
        <f t="shared" si="7"/>
        <v>7.2372972760306853</v>
      </c>
    </row>
    <row r="75" spans="1:23" x14ac:dyDescent="0.25">
      <c r="A75" s="4" t="s">
        <v>80</v>
      </c>
      <c r="B75" s="6">
        <v>82</v>
      </c>
      <c r="C75" s="6">
        <v>0</v>
      </c>
      <c r="D75" s="6">
        <v>33</v>
      </c>
      <c r="E75" s="6">
        <v>11</v>
      </c>
      <c r="F75" s="6">
        <v>8.4600000000000009</v>
      </c>
      <c r="G75" s="6">
        <v>44.196228999999995</v>
      </c>
      <c r="H75" s="6">
        <v>5.8</v>
      </c>
      <c r="I75" s="6">
        <v>59.39</v>
      </c>
      <c r="J75" s="6">
        <v>65</v>
      </c>
      <c r="K75" s="12">
        <v>11.345538367329766</v>
      </c>
      <c r="L75" s="12">
        <v>58.68329115787968</v>
      </c>
      <c r="M75" s="12">
        <v>31.898619278244709</v>
      </c>
      <c r="N75" s="12">
        <v>1.0255547226528106</v>
      </c>
      <c r="O75" s="12">
        <v>10.162727686094787</v>
      </c>
      <c r="P75" s="12">
        <v>65.869497191364673</v>
      </c>
      <c r="Q75" s="12">
        <v>56.389632427887072</v>
      </c>
      <c r="R75" s="12">
        <v>94.128721199324744</v>
      </c>
      <c r="S75" s="12">
        <v>35.692491970583141</v>
      </c>
      <c r="T75" s="12">
        <v>83.268008431639345</v>
      </c>
      <c r="U75" s="17">
        <f t="shared" si="5"/>
        <v>79.86685769490434</v>
      </c>
      <c r="V75" s="17">
        <f t="shared" si="6"/>
        <v>2.1331423050956602</v>
      </c>
      <c r="W75" s="17">
        <f t="shared" si="7"/>
        <v>4.5502960937888268</v>
      </c>
    </row>
    <row r="76" spans="1:23" x14ac:dyDescent="0.25">
      <c r="A76" s="4" t="s">
        <v>81</v>
      </c>
      <c r="B76" s="6">
        <v>66</v>
      </c>
      <c r="C76" s="6">
        <v>0</v>
      </c>
      <c r="D76" s="6">
        <v>41</v>
      </c>
      <c r="E76" s="6">
        <v>17</v>
      </c>
      <c r="F76" s="6">
        <v>8.6999999999999993</v>
      </c>
      <c r="G76" s="6">
        <v>42.446826999999999</v>
      </c>
      <c r="H76" s="6">
        <v>5.4</v>
      </c>
      <c r="I76" s="6">
        <v>59.35</v>
      </c>
      <c r="J76" s="6">
        <v>54</v>
      </c>
      <c r="K76" s="12">
        <v>41.844047344253298</v>
      </c>
      <c r="L76" s="12">
        <v>21.359211789256406</v>
      </c>
      <c r="M76" s="12">
        <v>71.706659688924518</v>
      </c>
      <c r="N76" s="12">
        <v>91.6102819014001</v>
      </c>
      <c r="O76" s="12">
        <v>22.62496734978534</v>
      </c>
      <c r="P76" s="12">
        <v>6.3657770369396456</v>
      </c>
      <c r="Q76" s="12">
        <v>61.786453723398246</v>
      </c>
      <c r="R76" s="12">
        <v>55.888435627409493</v>
      </c>
      <c r="S76" s="12">
        <v>22.692436803874649</v>
      </c>
      <c r="T76" s="12">
        <v>3.0989492376933159</v>
      </c>
      <c r="U76" s="17">
        <f t="shared" si="5"/>
        <v>70.448043271893638</v>
      </c>
      <c r="V76" s="17">
        <f t="shared" si="6"/>
        <v>-4.4480432718936385</v>
      </c>
      <c r="W76" s="17">
        <f t="shared" si="7"/>
        <v>19.785088948638265</v>
      </c>
    </row>
    <row r="77" spans="1:23" x14ac:dyDescent="0.25">
      <c r="A77" s="4" t="s">
        <v>82</v>
      </c>
      <c r="B77" s="6">
        <v>80</v>
      </c>
      <c r="C77" s="6">
        <v>0</v>
      </c>
      <c r="D77" s="6">
        <v>45</v>
      </c>
      <c r="E77" s="6">
        <v>20</v>
      </c>
      <c r="F77" s="6">
        <v>9.43</v>
      </c>
      <c r="G77" s="6">
        <v>57.202593999999998</v>
      </c>
      <c r="H77" s="6">
        <v>6.7</v>
      </c>
      <c r="I77" s="6">
        <v>58.65</v>
      </c>
      <c r="J77" s="6">
        <v>64</v>
      </c>
      <c r="K77" s="12">
        <v>9.8604299009130152</v>
      </c>
      <c r="L77" s="12">
        <v>18.835268148093597</v>
      </c>
      <c r="M77" s="12">
        <v>48.448447107235268</v>
      </c>
      <c r="N77" s="12">
        <v>72.185274598565272</v>
      </c>
      <c r="O77" s="12">
        <v>42.904711478209244</v>
      </c>
      <c r="P77" s="12">
        <v>67.448841098394013</v>
      </c>
      <c r="Q77" s="12">
        <v>91.040079771112687</v>
      </c>
      <c r="R77" s="12">
        <v>32.210213964837862</v>
      </c>
      <c r="S77" s="12">
        <v>15.856065103524253</v>
      </c>
      <c r="T77" s="12">
        <v>56.971052276452895</v>
      </c>
      <c r="U77" s="17">
        <f t="shared" si="5"/>
        <v>80.760963261482999</v>
      </c>
      <c r="V77" s="17">
        <f t="shared" si="6"/>
        <v>-0.76096326148299909</v>
      </c>
      <c r="W77" s="17">
        <f t="shared" si="7"/>
        <v>0.5790650853268432</v>
      </c>
    </row>
    <row r="78" spans="1:23" x14ac:dyDescent="0.25">
      <c r="A78" s="4" t="s">
        <v>83</v>
      </c>
      <c r="B78" s="6">
        <v>70</v>
      </c>
      <c r="C78" s="6">
        <v>0</v>
      </c>
      <c r="D78" s="6">
        <v>43</v>
      </c>
      <c r="E78" s="6">
        <v>18</v>
      </c>
      <c r="F78" s="6">
        <v>9.65</v>
      </c>
      <c r="G78" s="6">
        <v>66.402113999999997</v>
      </c>
      <c r="H78" s="6">
        <v>4.5</v>
      </c>
      <c r="I78" s="6">
        <v>59.52</v>
      </c>
      <c r="J78" s="6">
        <v>51</v>
      </c>
      <c r="K78" s="12">
        <v>3.1083702319370632</v>
      </c>
      <c r="L78" s="12">
        <v>62.125744211757009</v>
      </c>
      <c r="M78" s="12">
        <v>68.928959716929199</v>
      </c>
      <c r="N78" s="12">
        <v>48.757808977379135</v>
      </c>
      <c r="O78" s="12">
        <v>93.797727114271837</v>
      </c>
      <c r="P78" s="12">
        <v>6.8744375047487871</v>
      </c>
      <c r="Q78" s="12">
        <v>16.448345997620329</v>
      </c>
      <c r="R78" s="12">
        <v>34.528049658496165</v>
      </c>
      <c r="S78" s="12">
        <v>82.486478504481184</v>
      </c>
      <c r="T78" s="12">
        <v>98.083934699609827</v>
      </c>
      <c r="U78" s="17">
        <f t="shared" si="5"/>
        <v>66.043256759155767</v>
      </c>
      <c r="V78" s="17">
        <f t="shared" si="6"/>
        <v>3.9567432408442329</v>
      </c>
      <c r="W78" s="17">
        <f t="shared" si="7"/>
        <v>15.655817073966523</v>
      </c>
    </row>
    <row r="79" spans="1:23" x14ac:dyDescent="0.25">
      <c r="A79" s="4" t="s">
        <v>84</v>
      </c>
      <c r="B79" s="6">
        <v>57.999999999999993</v>
      </c>
      <c r="C79" s="6">
        <v>0</v>
      </c>
      <c r="D79" s="6">
        <v>55.000000000000007</v>
      </c>
      <c r="E79" s="6">
        <v>30</v>
      </c>
      <c r="F79" s="6">
        <v>8.42</v>
      </c>
      <c r="G79" s="6">
        <v>48.310522999999996</v>
      </c>
      <c r="H79" s="6">
        <v>4</v>
      </c>
      <c r="I79" s="6">
        <v>59.11</v>
      </c>
      <c r="J79" s="6">
        <v>47</v>
      </c>
      <c r="K79" s="12">
        <v>50.492522136160808</v>
      </c>
      <c r="L79" s="12">
        <v>71.95678553462254</v>
      </c>
      <c r="M79" s="12">
        <v>62.234273660176463</v>
      </c>
      <c r="N79" s="12">
        <v>3.5489984964231391</v>
      </c>
      <c r="O79" s="12">
        <v>50.935850115872896</v>
      </c>
      <c r="P79" s="12">
        <v>21.54915686740544</v>
      </c>
      <c r="Q79" s="12">
        <v>13.330668065259477</v>
      </c>
      <c r="R79" s="12">
        <v>62.014906472995236</v>
      </c>
      <c r="S79" s="12">
        <v>52.91586306491557</v>
      </c>
      <c r="T79" s="12">
        <v>88.087439633172949</v>
      </c>
      <c r="U79" s="17">
        <f t="shared" si="5"/>
        <v>57.788469828796778</v>
      </c>
      <c r="V79" s="17">
        <f t="shared" si="6"/>
        <v>0.21153017120321493</v>
      </c>
      <c r="W79" s="17">
        <f t="shared" si="7"/>
        <v>4.4745013329261424E-2</v>
      </c>
    </row>
    <row r="80" spans="1:23" x14ac:dyDescent="0.25">
      <c r="A80" s="4" t="s">
        <v>85</v>
      </c>
      <c r="B80" s="6">
        <v>67</v>
      </c>
      <c r="C80" s="6">
        <v>0</v>
      </c>
      <c r="D80" s="6">
        <v>47</v>
      </c>
      <c r="E80" s="6">
        <v>23</v>
      </c>
      <c r="F80" s="6">
        <v>8.98</v>
      </c>
      <c r="G80" s="6">
        <v>36.203319</v>
      </c>
      <c r="H80" s="6">
        <v>4.5</v>
      </c>
      <c r="I80" s="6">
        <v>58.49</v>
      </c>
      <c r="J80" s="6">
        <v>53</v>
      </c>
      <c r="K80" s="12">
        <v>96.234060220677748</v>
      </c>
      <c r="L80" s="12">
        <v>30.417812324426542</v>
      </c>
      <c r="M80" s="12">
        <v>75.821782664181796</v>
      </c>
      <c r="N80" s="12">
        <v>72.982002841014165</v>
      </c>
      <c r="O80" s="12">
        <v>10.037779034835847</v>
      </c>
      <c r="P80" s="12">
        <v>32.53559424672676</v>
      </c>
      <c r="Q80" s="12">
        <v>54.111741482111796</v>
      </c>
      <c r="R80" s="12">
        <v>20.054360479109089</v>
      </c>
      <c r="S80" s="12">
        <v>16.03294771580892</v>
      </c>
      <c r="T80" s="12">
        <v>55.623366681447294</v>
      </c>
      <c r="U80" s="17">
        <f t="shared" si="5"/>
        <v>67.341274700022197</v>
      </c>
      <c r="V80" s="17">
        <f t="shared" si="6"/>
        <v>-0.34127470002219695</v>
      </c>
      <c r="W80" s="17">
        <f t="shared" si="7"/>
        <v>0.11646842087524052</v>
      </c>
    </row>
    <row r="81" spans="1:23" x14ac:dyDescent="0.25">
      <c r="A81" s="4" t="s">
        <v>86</v>
      </c>
      <c r="B81" s="6">
        <v>72</v>
      </c>
      <c r="C81" s="6">
        <v>0</v>
      </c>
      <c r="D81" s="6">
        <v>42</v>
      </c>
      <c r="E81" s="6">
        <v>18</v>
      </c>
      <c r="F81" s="6">
        <v>8.9499999999999993</v>
      </c>
      <c r="G81" s="6">
        <v>58.312697999999997</v>
      </c>
      <c r="H81" s="6">
        <v>5.4</v>
      </c>
      <c r="I81" s="6">
        <v>60.01</v>
      </c>
      <c r="J81" s="6">
        <v>60</v>
      </c>
      <c r="K81" s="12">
        <v>4.6590276392351466</v>
      </c>
      <c r="L81" s="12">
        <v>7.8158204799731568</v>
      </c>
      <c r="M81" s="12">
        <v>41.829303728000198</v>
      </c>
      <c r="N81" s="12">
        <v>75.691686824492137</v>
      </c>
      <c r="O81" s="12">
        <v>13.546788362814111</v>
      </c>
      <c r="P81" s="12">
        <v>96.176953230701272</v>
      </c>
      <c r="Q81" s="12">
        <v>34.618183224161939</v>
      </c>
      <c r="R81" s="12">
        <v>44.582690136221714</v>
      </c>
      <c r="S81" s="12">
        <v>92.816388774523446</v>
      </c>
      <c r="T81" s="12">
        <v>97.918558964635295</v>
      </c>
      <c r="U81" s="17">
        <f t="shared" si="5"/>
        <v>73.768041960279916</v>
      </c>
      <c r="V81" s="17">
        <f t="shared" si="6"/>
        <v>-1.7680419602799162</v>
      </c>
      <c r="W81" s="17">
        <f t="shared" si="7"/>
        <v>3.1259723733104487</v>
      </c>
    </row>
    <row r="82" spans="1:23" x14ac:dyDescent="0.25">
      <c r="A82" s="4" t="s">
        <v>87</v>
      </c>
      <c r="B82" s="6">
        <v>71</v>
      </c>
      <c r="C82" s="6">
        <v>0</v>
      </c>
      <c r="D82" s="6">
        <v>37</v>
      </c>
      <c r="E82" s="6">
        <v>13</v>
      </c>
      <c r="F82" s="6">
        <v>8.25</v>
      </c>
      <c r="G82" s="6">
        <v>38.588194000000001</v>
      </c>
      <c r="H82" s="6">
        <v>4.6999999999999993</v>
      </c>
      <c r="I82" s="6">
        <v>60.17</v>
      </c>
      <c r="J82" s="6">
        <v>57.999999999999993</v>
      </c>
      <c r="K82" s="12">
        <v>1.4890252784977354</v>
      </c>
      <c r="L82" s="12">
        <v>88.069731176888396</v>
      </c>
      <c r="M82" s="12">
        <v>59.942311929240354</v>
      </c>
      <c r="N82" s="12">
        <v>9.2516863146049459</v>
      </c>
      <c r="O82" s="12">
        <v>64.085709234805392</v>
      </c>
      <c r="P82" s="12">
        <v>99.164368315267481</v>
      </c>
      <c r="Q82" s="12">
        <v>88.973680613068169</v>
      </c>
      <c r="R82" s="12">
        <v>56.630167707349486</v>
      </c>
      <c r="S82" s="12">
        <v>47.988184362562237</v>
      </c>
      <c r="T82" s="12">
        <v>68.400718919713668</v>
      </c>
      <c r="U82" s="17">
        <f t="shared" si="5"/>
        <v>71.95203203121514</v>
      </c>
      <c r="V82" s="17">
        <f t="shared" si="6"/>
        <v>-0.9520320312151398</v>
      </c>
      <c r="W82" s="17">
        <f t="shared" si="7"/>
        <v>0.90636498845962488</v>
      </c>
    </row>
    <row r="83" spans="1:23" x14ac:dyDescent="0.25">
      <c r="A83" s="4" t="s">
        <v>88</v>
      </c>
      <c r="B83" s="6">
        <v>77</v>
      </c>
      <c r="C83" s="6">
        <v>0</v>
      </c>
      <c r="D83" s="6">
        <v>45</v>
      </c>
      <c r="E83" s="6">
        <v>19</v>
      </c>
      <c r="F83" s="6">
        <v>8.7200000000000006</v>
      </c>
      <c r="G83" s="6">
        <v>38.120919000000001</v>
      </c>
      <c r="H83" s="6">
        <v>5.0999999999999996</v>
      </c>
      <c r="I83" s="6">
        <v>59.34</v>
      </c>
      <c r="J83" s="6">
        <v>60</v>
      </c>
      <c r="K83" s="12">
        <v>15.920716247772138</v>
      </c>
      <c r="L83" s="12">
        <v>92.796372707473125</v>
      </c>
      <c r="M83" s="12">
        <v>25.769460507361018</v>
      </c>
      <c r="N83" s="12">
        <v>7.7446773001388136</v>
      </c>
      <c r="O83" s="12">
        <v>99.157735366687731</v>
      </c>
      <c r="P83" s="12">
        <v>3.554046225040941</v>
      </c>
      <c r="Q83" s="12">
        <v>93.199362554744638</v>
      </c>
      <c r="R83" s="12">
        <v>78.742122867865547</v>
      </c>
      <c r="S83" s="12">
        <v>98.563993791971114</v>
      </c>
      <c r="T83" s="12">
        <v>10.641707334329798</v>
      </c>
      <c r="U83" s="17">
        <f t="shared" si="5"/>
        <v>74.358939391951395</v>
      </c>
      <c r="V83" s="17">
        <f t="shared" si="6"/>
        <v>2.6410606080486048</v>
      </c>
      <c r="W83" s="17">
        <f t="shared" si="7"/>
        <v>6.9752011353860661</v>
      </c>
    </row>
    <row r="84" spans="1:23" x14ac:dyDescent="0.25">
      <c r="A84" s="4" t="s">
        <v>89</v>
      </c>
      <c r="B84" s="6">
        <v>70</v>
      </c>
      <c r="C84" s="6">
        <v>0</v>
      </c>
      <c r="D84" s="6">
        <v>41</v>
      </c>
      <c r="E84" s="6">
        <v>18</v>
      </c>
      <c r="F84" s="6">
        <v>8.5399999999999991</v>
      </c>
      <c r="G84" s="6">
        <v>42.370894</v>
      </c>
      <c r="H84" s="6">
        <v>5</v>
      </c>
      <c r="I84" s="6">
        <v>60.13</v>
      </c>
      <c r="J84" s="6">
        <v>59</v>
      </c>
      <c r="K84" s="12">
        <v>47.500639144867954</v>
      </c>
      <c r="L84" s="12">
        <v>3.3985918260171943</v>
      </c>
      <c r="M84" s="12">
        <v>23.362218714115222</v>
      </c>
      <c r="N84" s="12">
        <v>14.010380027090852</v>
      </c>
      <c r="O84" s="12">
        <v>49.076768097991256</v>
      </c>
      <c r="P84" s="12">
        <v>93.687341820906539</v>
      </c>
      <c r="Q84" s="12">
        <v>49.805211868821978</v>
      </c>
      <c r="R84" s="12">
        <v>99.615971270384378</v>
      </c>
      <c r="S84" s="12">
        <v>82.120917083935367</v>
      </c>
      <c r="T84" s="12">
        <v>99.162706412444606</v>
      </c>
      <c r="U84" s="17">
        <f t="shared" si="5"/>
        <v>71.580917769153004</v>
      </c>
      <c r="V84" s="17">
        <f t="shared" si="6"/>
        <v>-1.5809177691530039</v>
      </c>
      <c r="W84" s="17">
        <f t="shared" si="7"/>
        <v>2.4993009928237102</v>
      </c>
    </row>
    <row r="85" spans="1:23" x14ac:dyDescent="0.25">
      <c r="A85" s="4" t="s">
        <v>90</v>
      </c>
      <c r="B85" s="6">
        <v>69</v>
      </c>
      <c r="C85" s="6">
        <v>0</v>
      </c>
      <c r="D85" s="6">
        <v>35</v>
      </c>
      <c r="E85" s="6">
        <v>13</v>
      </c>
      <c r="F85" s="6">
        <v>8.41</v>
      </c>
      <c r="G85" s="6">
        <v>40.385397999999995</v>
      </c>
      <c r="H85" s="6">
        <v>4.6999999999999993</v>
      </c>
      <c r="I85" s="6">
        <v>58.62</v>
      </c>
      <c r="J85" s="6">
        <v>53</v>
      </c>
      <c r="K85" s="12">
        <v>64.123151141366208</v>
      </c>
      <c r="L85" s="12">
        <v>80.78509057190584</v>
      </c>
      <c r="M85" s="12">
        <v>19.265729909383168</v>
      </c>
      <c r="N85" s="12">
        <v>17.417368972635295</v>
      </c>
      <c r="O85" s="12">
        <v>26.736020371736323</v>
      </c>
      <c r="P85" s="12">
        <v>19.442130704880313</v>
      </c>
      <c r="Q85" s="12">
        <v>44.498610426737592</v>
      </c>
      <c r="R85" s="12">
        <v>17.857301153290006</v>
      </c>
      <c r="S85" s="12">
        <v>41.415999395057881</v>
      </c>
      <c r="T85" s="12">
        <v>39.62009806156599</v>
      </c>
      <c r="U85" s="17">
        <f t="shared" si="5"/>
        <v>67.54186020809243</v>
      </c>
      <c r="V85" s="17">
        <f t="shared" si="6"/>
        <v>1.4581397919075698</v>
      </c>
      <c r="W85" s="17">
        <f t="shared" si="7"/>
        <v>2.1261716527442509</v>
      </c>
    </row>
    <row r="86" spans="1:23" x14ac:dyDescent="0.25">
      <c r="A86" s="4" t="s">
        <v>91</v>
      </c>
      <c r="B86" s="6">
        <v>67</v>
      </c>
      <c r="C86" s="6">
        <v>0</v>
      </c>
      <c r="D86" s="6">
        <v>45</v>
      </c>
      <c r="E86" s="6">
        <v>21</v>
      </c>
      <c r="F86" s="6">
        <v>8.76</v>
      </c>
      <c r="G86" s="6">
        <v>47.978002000000004</v>
      </c>
      <c r="H86" s="6">
        <v>4.3</v>
      </c>
      <c r="I86" s="6">
        <v>60.03</v>
      </c>
      <c r="J86" s="6">
        <v>52</v>
      </c>
      <c r="K86" s="12">
        <v>31.745703199261023</v>
      </c>
      <c r="L86" s="12">
        <v>42.638142414224546</v>
      </c>
      <c r="M86" s="12">
        <v>65.345526374503166</v>
      </c>
      <c r="N86" s="12">
        <v>7.6804858988713587</v>
      </c>
      <c r="O86" s="12">
        <v>62.924887718677248</v>
      </c>
      <c r="P86" s="12">
        <v>14.88905177818407</v>
      </c>
      <c r="Q86" s="12">
        <v>68.482087081660325</v>
      </c>
      <c r="R86" s="12">
        <v>41.817641784810242</v>
      </c>
      <c r="S86" s="12">
        <v>90.734310820365366</v>
      </c>
      <c r="T86" s="12">
        <v>25.718914258913827</v>
      </c>
      <c r="U86" s="17">
        <f t="shared" si="5"/>
        <v>64.603200385093857</v>
      </c>
      <c r="V86" s="17">
        <f t="shared" si="6"/>
        <v>2.3967996149061435</v>
      </c>
      <c r="W86" s="17">
        <f t="shared" si="7"/>
        <v>5.7446483940142379</v>
      </c>
    </row>
    <row r="87" spans="1:23" x14ac:dyDescent="0.25">
      <c r="A87" s="4" t="s">
        <v>92</v>
      </c>
      <c r="B87" s="6">
        <v>65</v>
      </c>
      <c r="C87" s="6">
        <v>0</v>
      </c>
      <c r="D87" s="6">
        <v>38</v>
      </c>
      <c r="E87" s="6">
        <v>14.000000000000002</v>
      </c>
      <c r="F87" s="6">
        <v>10.79</v>
      </c>
      <c r="G87" s="6">
        <v>64.771093000000008</v>
      </c>
      <c r="H87" s="6">
        <v>5.6999999999999993</v>
      </c>
      <c r="I87" s="6">
        <v>60.07</v>
      </c>
      <c r="J87" s="6">
        <v>49</v>
      </c>
      <c r="K87" s="12">
        <v>71.79287145715027</v>
      </c>
      <c r="L87" s="12">
        <v>77.565375387191608</v>
      </c>
      <c r="M87" s="12">
        <v>66.31442636840147</v>
      </c>
      <c r="N87" s="12">
        <v>48.566609887884695</v>
      </c>
      <c r="O87" s="12">
        <v>63.42931017724964</v>
      </c>
      <c r="P87" s="12">
        <v>26.360843450398686</v>
      </c>
      <c r="Q87" s="12">
        <v>35.259885750304818</v>
      </c>
      <c r="R87" s="12">
        <v>21.03959931858731</v>
      </c>
      <c r="S87" s="12">
        <v>3.5845129412701127</v>
      </c>
      <c r="T87" s="12">
        <v>25.595445617741952</v>
      </c>
      <c r="U87" s="17">
        <f t="shared" si="5"/>
        <v>69.610013161842446</v>
      </c>
      <c r="V87" s="17">
        <f t="shared" si="6"/>
        <v>-4.6100131618424456</v>
      </c>
      <c r="W87" s="17">
        <f t="shared" si="7"/>
        <v>21.252221352360582</v>
      </c>
    </row>
    <row r="88" spans="1:23" x14ac:dyDescent="0.25">
      <c r="A88" s="4" t="s">
        <v>93</v>
      </c>
      <c r="B88" s="6">
        <v>48</v>
      </c>
      <c r="C88" s="6">
        <v>0</v>
      </c>
      <c r="D88" s="6">
        <v>36</v>
      </c>
      <c r="E88" s="6">
        <v>13</v>
      </c>
      <c r="F88" s="6">
        <v>11.16</v>
      </c>
      <c r="G88" s="6">
        <v>80.314478000000008</v>
      </c>
      <c r="H88" s="6">
        <v>4</v>
      </c>
      <c r="I88" s="6">
        <v>63.37</v>
      </c>
      <c r="J88" s="6">
        <v>39</v>
      </c>
      <c r="K88" s="12">
        <v>20.657244973920896</v>
      </c>
      <c r="L88" s="12">
        <v>54.418369462010297</v>
      </c>
      <c r="M88" s="12">
        <v>27.151722172659721</v>
      </c>
      <c r="N88" s="12">
        <v>28.255935826113753</v>
      </c>
      <c r="O88" s="12">
        <v>5.1207549543451076</v>
      </c>
      <c r="P88" s="12">
        <v>58.240786779495558</v>
      </c>
      <c r="Q88" s="12">
        <v>98.917941922946852</v>
      </c>
      <c r="R88" s="12">
        <v>99.109852265824983</v>
      </c>
      <c r="S88" s="12">
        <v>99.761185023219966</v>
      </c>
      <c r="T88" s="12">
        <v>36.216017913077003</v>
      </c>
      <c r="U88" s="17">
        <f t="shared" si="5"/>
        <v>57.271208496882473</v>
      </c>
      <c r="V88" s="17">
        <f t="shared" si="6"/>
        <v>-9.2712084968824726</v>
      </c>
      <c r="W88" s="17">
        <f t="shared" si="7"/>
        <v>85.955306992665754</v>
      </c>
    </row>
    <row r="89" spans="1:23" x14ac:dyDescent="0.25">
      <c r="A89" s="4" t="s">
        <v>94</v>
      </c>
      <c r="B89" s="6">
        <v>82</v>
      </c>
      <c r="C89" s="6">
        <v>0</v>
      </c>
      <c r="D89" s="6">
        <v>32</v>
      </c>
      <c r="E89" s="6">
        <v>10</v>
      </c>
      <c r="F89" s="6">
        <v>9.0399999999999991</v>
      </c>
      <c r="G89" s="6">
        <v>55.927004000000004</v>
      </c>
      <c r="H89" s="6">
        <v>6.8000000000000007</v>
      </c>
      <c r="I89" s="6">
        <v>64.209999999999994</v>
      </c>
      <c r="J89" s="6">
        <v>62</v>
      </c>
      <c r="K89" s="12">
        <v>8.0480966399994571</v>
      </c>
      <c r="L89" s="12">
        <v>2.8797365831508825</v>
      </c>
      <c r="M89" s="12">
        <v>80.375389667957663</v>
      </c>
      <c r="N89" s="12">
        <v>89.411028132611037</v>
      </c>
      <c r="O89" s="12">
        <v>5.5085706356163939</v>
      </c>
      <c r="P89" s="12">
        <v>97.381120832506824</v>
      </c>
      <c r="Q89" s="12">
        <v>44.607327779662775</v>
      </c>
      <c r="R89" s="12">
        <v>74.892654818974464</v>
      </c>
      <c r="S89" s="12">
        <v>60.071913914861405</v>
      </c>
      <c r="T89" s="12">
        <v>44.635471429883957</v>
      </c>
      <c r="U89" s="17">
        <f t="shared" si="5"/>
        <v>79.061383942007652</v>
      </c>
      <c r="V89" s="17">
        <f t="shared" si="6"/>
        <v>2.9386160579923484</v>
      </c>
      <c r="W89" s="17">
        <f t="shared" si="7"/>
        <v>8.6354643362904895</v>
      </c>
    </row>
    <row r="90" spans="1:23" x14ac:dyDescent="0.25">
      <c r="A90" s="4" t="s">
        <v>95</v>
      </c>
      <c r="B90" s="6">
        <v>74</v>
      </c>
      <c r="C90" s="6">
        <v>0</v>
      </c>
      <c r="D90" s="6">
        <v>36</v>
      </c>
      <c r="E90" s="6">
        <v>12</v>
      </c>
      <c r="F90" s="6">
        <v>10.25</v>
      </c>
      <c r="G90" s="6">
        <v>50.660536999999998</v>
      </c>
      <c r="H90" s="6">
        <v>5.6000000000000005</v>
      </c>
      <c r="I90" s="6">
        <v>63.78</v>
      </c>
      <c r="J90" s="6">
        <v>53</v>
      </c>
      <c r="K90" s="12">
        <v>69.697929894143059</v>
      </c>
      <c r="L90" s="12">
        <v>47.261630845028002</v>
      </c>
      <c r="M90" s="12">
        <v>66.306054013554501</v>
      </c>
      <c r="N90" s="12">
        <v>35.422858804496528</v>
      </c>
      <c r="O90" s="12">
        <v>13.308635301423966</v>
      </c>
      <c r="P90" s="12">
        <v>6.8329444627083458</v>
      </c>
      <c r="Q90" s="12">
        <v>75.529518422293179</v>
      </c>
      <c r="R90" s="12">
        <v>57.914998217296031</v>
      </c>
      <c r="S90" s="12">
        <v>94.693196976640678</v>
      </c>
      <c r="T90" s="12">
        <v>93.384460611290194</v>
      </c>
      <c r="U90" s="17">
        <f t="shared" si="5"/>
        <v>71.98920916198287</v>
      </c>
      <c r="V90" s="17">
        <f t="shared" si="6"/>
        <v>2.0107908380171295</v>
      </c>
      <c r="W90" s="17">
        <f t="shared" si="7"/>
        <v>4.04327979425363</v>
      </c>
    </row>
    <row r="91" spans="1:23" x14ac:dyDescent="0.25">
      <c r="A91" s="4" t="s">
        <v>96</v>
      </c>
      <c r="B91" s="6">
        <v>80</v>
      </c>
      <c r="C91" s="6">
        <v>0</v>
      </c>
      <c r="D91" s="6">
        <v>38</v>
      </c>
      <c r="E91" s="6">
        <v>14.000000000000002</v>
      </c>
      <c r="F91" s="6">
        <v>9.02</v>
      </c>
      <c r="G91" s="6">
        <v>54.699914</v>
      </c>
      <c r="H91" s="6">
        <v>5.8</v>
      </c>
      <c r="I91" s="6">
        <v>63.93</v>
      </c>
      <c r="J91" s="6">
        <v>61</v>
      </c>
      <c r="K91" s="12">
        <v>10.885129743014065</v>
      </c>
      <c r="L91" s="12">
        <v>64.655924578144692</v>
      </c>
      <c r="M91" s="12">
        <v>61.19946611187008</v>
      </c>
      <c r="N91" s="12">
        <v>94.89181562132795</v>
      </c>
      <c r="O91" s="12">
        <v>26.249957994489403</v>
      </c>
      <c r="P91" s="12">
        <v>62.985962870717479</v>
      </c>
      <c r="Q91" s="12">
        <v>57.6043587682164</v>
      </c>
      <c r="R91" s="12">
        <v>22.197045461572841</v>
      </c>
      <c r="S91" s="12">
        <v>32.857086272122395</v>
      </c>
      <c r="T91" s="12">
        <v>8.3479081374296271</v>
      </c>
      <c r="U91" s="17">
        <f t="shared" si="5"/>
        <v>77.022887289546105</v>
      </c>
      <c r="V91" s="17">
        <f t="shared" si="6"/>
        <v>2.9771127104538948</v>
      </c>
      <c r="W91" s="17">
        <f t="shared" si="7"/>
        <v>8.8632000907461368</v>
      </c>
    </row>
    <row r="92" spans="1:23" x14ac:dyDescent="0.25">
      <c r="A92" s="4" t="s">
        <v>97</v>
      </c>
      <c r="B92" s="6">
        <v>62</v>
      </c>
      <c r="C92" s="6">
        <v>0</v>
      </c>
      <c r="D92" s="6">
        <v>42</v>
      </c>
      <c r="E92" s="6">
        <v>19</v>
      </c>
      <c r="F92" s="6">
        <v>8.85</v>
      </c>
      <c r="G92" s="6">
        <v>43.718468999999999</v>
      </c>
      <c r="H92" s="6">
        <v>4.6000000000000005</v>
      </c>
      <c r="I92" s="6">
        <v>64.08</v>
      </c>
      <c r="J92" s="6">
        <v>48</v>
      </c>
      <c r="K92" s="12">
        <v>22.310514548399262</v>
      </c>
      <c r="L92" s="12">
        <v>68.36155238651763</v>
      </c>
      <c r="M92" s="12">
        <v>22.43098489303933</v>
      </c>
      <c r="N92" s="12">
        <v>14.596584814974612</v>
      </c>
      <c r="O92" s="12">
        <v>89.919982692304501</v>
      </c>
      <c r="P92" s="12">
        <v>44.901380942559889</v>
      </c>
      <c r="Q92" s="12">
        <v>44.797058853747728</v>
      </c>
      <c r="R92" s="12">
        <v>95.155715779623307</v>
      </c>
      <c r="S92" s="12">
        <v>64.870271052894523</v>
      </c>
      <c r="T92" s="12">
        <v>1.0991786226787981</v>
      </c>
      <c r="U92" s="17">
        <f t="shared" si="5"/>
        <v>61.906975223113086</v>
      </c>
      <c r="V92" s="17">
        <f t="shared" si="6"/>
        <v>9.3024776886913685E-2</v>
      </c>
      <c r="W92" s="17">
        <f t="shared" si="7"/>
        <v>8.6536091148600707E-3</v>
      </c>
    </row>
    <row r="93" spans="1:23" x14ac:dyDescent="0.25">
      <c r="A93" s="4" t="s">
        <v>98</v>
      </c>
      <c r="B93" s="6">
        <v>65</v>
      </c>
      <c r="C93" s="6">
        <v>0</v>
      </c>
      <c r="D93" s="6">
        <v>39</v>
      </c>
      <c r="E93" s="6">
        <v>16</v>
      </c>
      <c r="F93" s="6">
        <v>9.07</v>
      </c>
      <c r="G93" s="6">
        <v>54.549452000000002</v>
      </c>
      <c r="H93" s="6">
        <v>5.0999999999999996</v>
      </c>
      <c r="I93" s="6">
        <v>63.82</v>
      </c>
      <c r="J93" s="6">
        <v>50</v>
      </c>
      <c r="K93" s="12">
        <v>92.811245251179869</v>
      </c>
      <c r="L93" s="12">
        <v>15.312282102614216</v>
      </c>
      <c r="M93" s="12">
        <v>4.9379535235683942</v>
      </c>
      <c r="N93" s="12">
        <v>2.6249978872331159</v>
      </c>
      <c r="O93" s="12">
        <v>54.309226897924347</v>
      </c>
      <c r="P93" s="12">
        <v>56.049141850672989</v>
      </c>
      <c r="Q93" s="12">
        <v>17.149555522236771</v>
      </c>
      <c r="R93" s="12">
        <v>63.661442707260598</v>
      </c>
      <c r="S93" s="12">
        <v>36.577038686510967</v>
      </c>
      <c r="T93" s="12">
        <v>56.957050881132254</v>
      </c>
      <c r="U93" s="17">
        <f t="shared" si="5"/>
        <v>65.108039317707465</v>
      </c>
      <c r="V93" s="17">
        <f t="shared" si="6"/>
        <v>-0.10803931770746544</v>
      </c>
      <c r="W93" s="17">
        <f t="shared" si="7"/>
        <v>1.1672494170694657E-2</v>
      </c>
    </row>
    <row r="94" spans="1:23" x14ac:dyDescent="0.25">
      <c r="A94" s="4" t="s">
        <v>99</v>
      </c>
      <c r="B94" s="6">
        <v>80</v>
      </c>
      <c r="C94" s="6">
        <v>0</v>
      </c>
      <c r="D94" s="6">
        <v>44</v>
      </c>
      <c r="E94" s="6">
        <v>18</v>
      </c>
      <c r="F94" s="6">
        <v>9.0399999999999991</v>
      </c>
      <c r="G94" s="6">
        <v>52.286608000000001</v>
      </c>
      <c r="H94" s="6">
        <v>5.4</v>
      </c>
      <c r="I94" s="6">
        <v>62.88</v>
      </c>
      <c r="J94" s="6">
        <v>60</v>
      </c>
      <c r="K94" s="12">
        <v>16.808813679975554</v>
      </c>
      <c r="L94" s="12">
        <v>9.3434519437622594</v>
      </c>
      <c r="M94" s="12">
        <v>99.757306980849094</v>
      </c>
      <c r="N94" s="12">
        <v>25.931679354251646</v>
      </c>
      <c r="O94" s="12">
        <v>46.026779629548805</v>
      </c>
      <c r="P94" s="12">
        <v>50.509001269720578</v>
      </c>
      <c r="Q94" s="12">
        <v>5.7023219991228835</v>
      </c>
      <c r="R94" s="12">
        <v>85.229987018981802</v>
      </c>
      <c r="S94" s="12">
        <v>6.5226510255978809</v>
      </c>
      <c r="T94" s="12">
        <v>11.032114401583005</v>
      </c>
      <c r="U94" s="17">
        <f t="shared" si="5"/>
        <v>76.19225777610005</v>
      </c>
      <c r="V94" s="17">
        <f t="shared" si="6"/>
        <v>3.8077422238999503</v>
      </c>
      <c r="W94" s="17">
        <f t="shared" si="7"/>
        <v>14.498900843670539</v>
      </c>
    </row>
    <row r="95" spans="1:23" x14ac:dyDescent="0.25">
      <c r="A95" s="4" t="s">
        <v>100</v>
      </c>
      <c r="B95" s="6">
        <v>47</v>
      </c>
      <c r="C95" s="6">
        <v>0</v>
      </c>
      <c r="D95" s="6">
        <v>43</v>
      </c>
      <c r="E95" s="6">
        <v>19</v>
      </c>
      <c r="F95" s="6">
        <v>13.16</v>
      </c>
      <c r="G95" s="6">
        <v>129.38853400000002</v>
      </c>
      <c r="H95" s="6">
        <v>4.6999999999999993</v>
      </c>
      <c r="I95" s="6">
        <v>62.92</v>
      </c>
      <c r="J95" s="6">
        <v>34</v>
      </c>
      <c r="K95" s="12">
        <v>85.666888592715708</v>
      </c>
      <c r="L95" s="12">
        <v>25.331726700862323</v>
      </c>
      <c r="M95" s="12">
        <v>35.794921123260146</v>
      </c>
      <c r="N95" s="12">
        <v>75.780468940069341</v>
      </c>
      <c r="O95" s="12">
        <v>85.470286595583076</v>
      </c>
      <c r="P95" s="12">
        <v>26.946481509294927</v>
      </c>
      <c r="Q95" s="12">
        <v>75.686988895679136</v>
      </c>
      <c r="R95" s="12">
        <v>80.87262313803825</v>
      </c>
      <c r="S95" s="12">
        <v>66.321432352698906</v>
      </c>
      <c r="T95" s="12">
        <v>62.972308975807302</v>
      </c>
      <c r="U95" s="17">
        <f t="shared" si="5"/>
        <v>53.905008742433147</v>
      </c>
      <c r="V95" s="17">
        <f t="shared" si="6"/>
        <v>-6.9050087424331466</v>
      </c>
      <c r="W95" s="17">
        <f t="shared" si="7"/>
        <v>47.679145733078187</v>
      </c>
    </row>
    <row r="96" spans="1:23" x14ac:dyDescent="0.25">
      <c r="A96" s="4" t="s">
        <v>101</v>
      </c>
      <c r="B96" s="6">
        <v>65</v>
      </c>
      <c r="C96" s="6">
        <v>0</v>
      </c>
      <c r="D96" s="6">
        <v>35</v>
      </c>
      <c r="E96" s="6">
        <v>12</v>
      </c>
      <c r="F96" s="6">
        <v>10.6</v>
      </c>
      <c r="G96" s="6">
        <v>55.212281000000004</v>
      </c>
      <c r="H96" s="6">
        <v>4.6000000000000005</v>
      </c>
      <c r="I96" s="6">
        <v>62.88</v>
      </c>
      <c r="J96" s="6">
        <v>45</v>
      </c>
      <c r="K96" s="12">
        <v>95.895272097723819</v>
      </c>
      <c r="L96" s="12">
        <v>94.214623985719854</v>
      </c>
      <c r="M96" s="12">
        <v>89.25063519375</v>
      </c>
      <c r="N96" s="12">
        <v>78.461023455764831</v>
      </c>
      <c r="O96" s="12">
        <v>95.468206317065452</v>
      </c>
      <c r="P96" s="12">
        <v>8.6450666488359751</v>
      </c>
      <c r="Q96" s="12">
        <v>73.846963088312549</v>
      </c>
      <c r="R96" s="12">
        <v>67.845557848702327</v>
      </c>
      <c r="S96" s="12">
        <v>56.31241201614354</v>
      </c>
      <c r="T96" s="12">
        <v>16.917702461779484</v>
      </c>
      <c r="U96" s="17">
        <f t="shared" si="5"/>
        <v>63.781264056181733</v>
      </c>
      <c r="V96" s="17">
        <f t="shared" si="6"/>
        <v>1.2187359438182668</v>
      </c>
      <c r="W96" s="17">
        <f t="shared" si="7"/>
        <v>1.4853173007546014</v>
      </c>
    </row>
    <row r="97" spans="1:23" x14ac:dyDescent="0.25">
      <c r="A97" s="4" t="s">
        <v>102</v>
      </c>
      <c r="B97" s="6">
        <v>66</v>
      </c>
      <c r="C97" s="6">
        <v>0</v>
      </c>
      <c r="D97" s="6">
        <v>45</v>
      </c>
      <c r="E97" s="6">
        <v>21</v>
      </c>
      <c r="F97" s="6">
        <v>10.98</v>
      </c>
      <c r="G97" s="6">
        <v>56.273648000000001</v>
      </c>
      <c r="H97" s="6">
        <v>4.8</v>
      </c>
      <c r="I97" s="6">
        <v>63.91</v>
      </c>
      <c r="J97" s="6">
        <v>48</v>
      </c>
      <c r="K97" s="12">
        <v>25.434043390669846</v>
      </c>
      <c r="L97" s="12">
        <v>65.500761940014144</v>
      </c>
      <c r="M97" s="12">
        <v>57.341717283715873</v>
      </c>
      <c r="N97" s="12">
        <v>47.364749651199354</v>
      </c>
      <c r="O97" s="12">
        <v>64.32868289021782</v>
      </c>
      <c r="P97" s="12">
        <v>76.529673747771568</v>
      </c>
      <c r="Q97" s="12">
        <v>71.628003181623939</v>
      </c>
      <c r="R97" s="12">
        <v>7.5992807063098748</v>
      </c>
      <c r="S97" s="12">
        <v>55.243597061078773</v>
      </c>
      <c r="T97" s="12">
        <v>4.2958016912878039</v>
      </c>
      <c r="U97" s="17">
        <f t="shared" si="5"/>
        <v>65.58589169426682</v>
      </c>
      <c r="V97" s="17">
        <f t="shared" si="6"/>
        <v>0.4141083057331798</v>
      </c>
      <c r="W97" s="17">
        <f t="shared" si="7"/>
        <v>0.17148568887720472</v>
      </c>
    </row>
    <row r="98" spans="1:23" x14ac:dyDescent="0.25">
      <c r="A98" s="4" t="s">
        <v>103</v>
      </c>
      <c r="B98" s="6">
        <v>66</v>
      </c>
      <c r="C98" s="6">
        <v>0</v>
      </c>
      <c r="D98" s="6">
        <v>36</v>
      </c>
      <c r="E98" s="6">
        <v>13</v>
      </c>
      <c r="F98" s="6">
        <v>9.11</v>
      </c>
      <c r="G98" s="6">
        <v>48.972541</v>
      </c>
      <c r="H98" s="6">
        <v>4.6000000000000005</v>
      </c>
      <c r="I98" s="6">
        <v>62.39</v>
      </c>
      <c r="J98" s="6">
        <v>50</v>
      </c>
      <c r="K98" s="12">
        <v>87.660881524248197</v>
      </c>
      <c r="L98" s="12">
        <v>27.125750405032388</v>
      </c>
      <c r="M98" s="12">
        <v>41.756594872125817</v>
      </c>
      <c r="N98" s="12">
        <v>31.21486426034139</v>
      </c>
      <c r="O98" s="12">
        <v>2.5156568139882318</v>
      </c>
      <c r="P98" s="12">
        <v>11.867454442687887</v>
      </c>
      <c r="Q98" s="12">
        <v>33.95993799875211</v>
      </c>
      <c r="R98" s="12">
        <v>67.472902315840827</v>
      </c>
      <c r="S98" s="12">
        <v>23.217672723989267</v>
      </c>
      <c r="T98" s="12">
        <v>95.100759873804549</v>
      </c>
      <c r="U98" s="17">
        <f t="shared" si="5"/>
        <v>66.217241994076673</v>
      </c>
      <c r="V98" s="17">
        <f t="shared" si="6"/>
        <v>-0.217241994076673</v>
      </c>
      <c r="W98" s="17">
        <f t="shared" si="7"/>
        <v>4.7194083990409225E-2</v>
      </c>
    </row>
    <row r="99" spans="1:23" x14ac:dyDescent="0.25">
      <c r="A99" s="4" t="s">
        <v>104</v>
      </c>
      <c r="B99" s="6">
        <v>62</v>
      </c>
      <c r="C99" s="6">
        <v>0</v>
      </c>
      <c r="D99" s="6">
        <v>33</v>
      </c>
      <c r="E99" s="6">
        <v>11</v>
      </c>
      <c r="F99" s="6">
        <v>10.43</v>
      </c>
      <c r="G99" s="6">
        <v>58.255974000000002</v>
      </c>
      <c r="H99" s="6">
        <v>4.6999999999999993</v>
      </c>
      <c r="I99" s="6">
        <v>62.98</v>
      </c>
      <c r="J99" s="6">
        <v>43</v>
      </c>
      <c r="K99" s="12">
        <v>28.870698617265532</v>
      </c>
      <c r="L99" s="12">
        <v>60.379959648203553</v>
      </c>
      <c r="M99" s="12">
        <v>69.735197828466795</v>
      </c>
      <c r="N99" s="12">
        <v>90.826563706299879</v>
      </c>
      <c r="O99" s="12">
        <v>8.1846708197389155</v>
      </c>
      <c r="P99" s="12">
        <v>62.038680694660528</v>
      </c>
      <c r="Q99" s="12">
        <v>50.605825610565994</v>
      </c>
      <c r="R99" s="12">
        <v>60.796472885730068</v>
      </c>
      <c r="S99" s="12">
        <v>60.971693925262805</v>
      </c>
      <c r="T99" s="12">
        <v>97.161960724707868</v>
      </c>
      <c r="U99" s="17">
        <f t="shared" si="5"/>
        <v>61.922904181219408</v>
      </c>
      <c r="V99" s="17">
        <f t="shared" si="6"/>
        <v>7.7095818780591685E-2</v>
      </c>
      <c r="W99" s="17">
        <f t="shared" si="7"/>
        <v>5.9437652734498332E-3</v>
      </c>
    </row>
    <row r="100" spans="1:23" x14ac:dyDescent="0.25">
      <c r="A100" s="4" t="s">
        <v>105</v>
      </c>
      <c r="B100" s="6">
        <v>73</v>
      </c>
      <c r="C100" s="6">
        <v>0</v>
      </c>
      <c r="D100" s="6">
        <v>37</v>
      </c>
      <c r="E100" s="6">
        <v>13</v>
      </c>
      <c r="F100" s="6">
        <v>9.73</v>
      </c>
      <c r="G100" s="6">
        <v>49.632463999999999</v>
      </c>
      <c r="H100" s="6">
        <v>5.3000000000000007</v>
      </c>
      <c r="I100" s="6">
        <v>63.99</v>
      </c>
      <c r="J100" s="6">
        <v>55.000000000000007</v>
      </c>
      <c r="K100" s="12">
        <v>45.543170747161135</v>
      </c>
      <c r="L100" s="12">
        <v>17.131321526408428</v>
      </c>
      <c r="M100" s="12">
        <v>11.225879618809387</v>
      </c>
      <c r="N100" s="12">
        <v>57.80989959696776</v>
      </c>
      <c r="O100" s="12">
        <v>39.176125336196336</v>
      </c>
      <c r="P100" s="12">
        <v>99.215078333696837</v>
      </c>
      <c r="Q100" s="12">
        <v>53.360818360145892</v>
      </c>
      <c r="R100" s="12">
        <v>43.392152475146297</v>
      </c>
      <c r="S100" s="12">
        <v>73.737663424190416</v>
      </c>
      <c r="T100" s="12">
        <v>17.728713504842609</v>
      </c>
      <c r="U100" s="17">
        <f t="shared" si="5"/>
        <v>72.2959893713561</v>
      </c>
      <c r="V100" s="17">
        <f t="shared" si="6"/>
        <v>0.70401062864389985</v>
      </c>
      <c r="W100" s="17">
        <f t="shared" si="7"/>
        <v>0.49563096524357908</v>
      </c>
    </row>
    <row r="101" spans="1:23" x14ac:dyDescent="0.25">
      <c r="A101" s="4" t="s">
        <v>106</v>
      </c>
      <c r="B101" s="6">
        <v>66</v>
      </c>
      <c r="C101" s="6">
        <v>0</v>
      </c>
      <c r="D101" s="6">
        <v>37</v>
      </c>
      <c r="E101" s="6">
        <v>14.000000000000002</v>
      </c>
      <c r="F101" s="6">
        <v>9.85</v>
      </c>
      <c r="G101" s="6">
        <v>55.685554000000003</v>
      </c>
      <c r="H101" s="6">
        <v>4.5</v>
      </c>
      <c r="I101" s="6">
        <v>63.99</v>
      </c>
      <c r="J101" s="6">
        <v>43</v>
      </c>
      <c r="K101" s="12">
        <v>97.775479688376237</v>
      </c>
      <c r="L101" s="12">
        <v>97.21008978907652</v>
      </c>
      <c r="M101" s="12">
        <v>12.374874117792478</v>
      </c>
      <c r="N101" s="12">
        <v>22.448944776880531</v>
      </c>
      <c r="O101" s="12">
        <v>41.406666580161001</v>
      </c>
      <c r="P101" s="12">
        <v>39.521148829748441</v>
      </c>
      <c r="Q101" s="12">
        <v>39.380771952769564</v>
      </c>
      <c r="R101" s="12">
        <v>16.998104605917895</v>
      </c>
      <c r="S101" s="12">
        <v>90.814805343326938</v>
      </c>
      <c r="T101" s="12">
        <v>51.574083315748574</v>
      </c>
      <c r="U101" s="17">
        <f t="shared" si="5"/>
        <v>59.498344468638066</v>
      </c>
      <c r="V101" s="17">
        <f t="shared" si="6"/>
        <v>6.5016555313619335</v>
      </c>
      <c r="W101" s="17">
        <f t="shared" si="7"/>
        <v>42.271524648489226</v>
      </c>
    </row>
    <row r="102" spans="1:23" x14ac:dyDescent="0.25">
      <c r="A102" s="4" t="s">
        <v>107</v>
      </c>
      <c r="B102" s="6">
        <v>66</v>
      </c>
      <c r="C102" s="6">
        <v>0</v>
      </c>
      <c r="D102" s="6">
        <v>39</v>
      </c>
      <c r="E102" s="6">
        <v>14.000000000000002</v>
      </c>
      <c r="F102" s="6">
        <v>10.5</v>
      </c>
      <c r="G102" s="6">
        <v>60.672837000000001</v>
      </c>
      <c r="H102" s="6">
        <v>5.5</v>
      </c>
      <c r="I102" s="6">
        <v>62.65</v>
      </c>
      <c r="J102" s="6">
        <v>47</v>
      </c>
      <c r="K102" s="12">
        <v>33.839918000631876</v>
      </c>
      <c r="L102" s="12">
        <v>93.12422202249607</v>
      </c>
      <c r="M102" s="12">
        <v>32.006642590980647</v>
      </c>
      <c r="N102" s="12">
        <v>88.618172105524707</v>
      </c>
      <c r="O102" s="12">
        <v>6.2942261856980375</v>
      </c>
      <c r="P102" s="12">
        <v>80.944003025061789</v>
      </c>
      <c r="Q102" s="12">
        <v>60.318732305021214</v>
      </c>
      <c r="R102" s="12">
        <v>79.274634969343921</v>
      </c>
      <c r="S102" s="12">
        <v>28.164448006626376</v>
      </c>
      <c r="T102" s="12">
        <v>94.536427911875407</v>
      </c>
      <c r="U102" s="17">
        <f t="shared" si="5"/>
        <v>67.455203376219714</v>
      </c>
      <c r="V102" s="17">
        <f t="shared" si="6"/>
        <v>-1.4552033762197141</v>
      </c>
      <c r="W102" s="17">
        <f t="shared" si="7"/>
        <v>2.1176168661612547</v>
      </c>
    </row>
    <row r="103" spans="1:23" x14ac:dyDescent="0.25">
      <c r="A103" s="4" t="s">
        <v>108</v>
      </c>
      <c r="B103" s="6">
        <v>80</v>
      </c>
      <c r="C103" s="6">
        <v>0</v>
      </c>
      <c r="D103" s="6">
        <v>38</v>
      </c>
      <c r="E103" s="6">
        <v>14.000000000000002</v>
      </c>
      <c r="F103" s="6">
        <v>9.2100000000000009</v>
      </c>
      <c r="G103" s="6">
        <v>57.489320999999997</v>
      </c>
      <c r="H103" s="6">
        <v>6.3</v>
      </c>
      <c r="I103" s="6">
        <v>63.26</v>
      </c>
      <c r="J103" s="6">
        <v>57.999999999999993</v>
      </c>
      <c r="K103" s="12">
        <v>84.255755938544496</v>
      </c>
      <c r="L103" s="12">
        <v>76.615796077527548</v>
      </c>
      <c r="M103" s="12">
        <v>33.721286886830491</v>
      </c>
      <c r="N103" s="12">
        <v>76.385447040362635</v>
      </c>
      <c r="O103" s="12">
        <v>30.823704938286024</v>
      </c>
      <c r="P103" s="12">
        <v>9.7455358469074387</v>
      </c>
      <c r="Q103" s="12">
        <v>12.078067692793526</v>
      </c>
      <c r="R103" s="12">
        <v>84.649623109367298</v>
      </c>
      <c r="S103" s="12">
        <v>33.472359787420359</v>
      </c>
      <c r="T103" s="12">
        <v>96.082076927214246</v>
      </c>
      <c r="U103" s="17">
        <f t="shared" si="5"/>
        <v>75.159908029794067</v>
      </c>
      <c r="V103" s="17">
        <f t="shared" si="6"/>
        <v>4.8400919702059326</v>
      </c>
      <c r="W103" s="17">
        <f t="shared" si="7"/>
        <v>23.426490280051947</v>
      </c>
    </row>
    <row r="104" spans="1:23" x14ac:dyDescent="0.25">
      <c r="A104" s="4" t="s">
        <v>109</v>
      </c>
      <c r="B104" s="6">
        <v>62</v>
      </c>
      <c r="C104" s="6">
        <v>0</v>
      </c>
      <c r="D104" s="6">
        <v>37</v>
      </c>
      <c r="E104" s="6">
        <v>14.000000000000002</v>
      </c>
      <c r="F104" s="6">
        <v>9.77</v>
      </c>
      <c r="G104" s="6">
        <v>62.357192000000005</v>
      </c>
      <c r="H104" s="6">
        <v>4.5</v>
      </c>
      <c r="I104" s="6">
        <v>63.15</v>
      </c>
      <c r="J104" s="6">
        <v>46</v>
      </c>
      <c r="K104" s="12">
        <v>22.141485102635073</v>
      </c>
      <c r="L104" s="12">
        <v>86.530757107665494</v>
      </c>
      <c r="M104" s="12">
        <v>2.9318432450990972</v>
      </c>
      <c r="N104" s="12">
        <v>92.985517173976831</v>
      </c>
      <c r="O104" s="12">
        <v>20.451388698557682</v>
      </c>
      <c r="P104" s="12">
        <v>76.923811414329464</v>
      </c>
      <c r="Q104" s="12">
        <v>71.069987336417455</v>
      </c>
      <c r="R104" s="12">
        <v>41.881885408685946</v>
      </c>
      <c r="S104" s="12">
        <v>77.057843005845655</v>
      </c>
      <c r="T104" s="12">
        <v>81.820199084025532</v>
      </c>
      <c r="U104" s="17">
        <f t="shared" si="5"/>
        <v>62.088811073931844</v>
      </c>
      <c r="V104" s="17">
        <f t="shared" si="6"/>
        <v>-8.8811073931843509E-2</v>
      </c>
      <c r="W104" s="17">
        <f t="shared" si="7"/>
        <v>7.8874068529273741E-3</v>
      </c>
    </row>
    <row r="105" spans="1:23" x14ac:dyDescent="0.25">
      <c r="A105" s="4" t="s">
        <v>110</v>
      </c>
      <c r="B105" s="6">
        <v>75</v>
      </c>
      <c r="C105" s="6">
        <v>0</v>
      </c>
      <c r="D105" s="6">
        <v>40</v>
      </c>
      <c r="E105" s="6">
        <v>17</v>
      </c>
      <c r="F105" s="6">
        <v>9.81</v>
      </c>
      <c r="G105" s="6">
        <v>61.575138000000003</v>
      </c>
      <c r="H105" s="6">
        <v>5.5</v>
      </c>
      <c r="I105" s="6">
        <v>62.44</v>
      </c>
      <c r="J105" s="6">
        <v>59</v>
      </c>
      <c r="K105" s="12">
        <v>44.334803594990959</v>
      </c>
      <c r="L105" s="12">
        <v>8.4505290245494571</v>
      </c>
      <c r="M105" s="12">
        <v>69.604071676845052</v>
      </c>
      <c r="N105" s="12">
        <v>51.21528945416263</v>
      </c>
      <c r="O105" s="12">
        <v>21.925831302550801</v>
      </c>
      <c r="P105" s="12">
        <v>17.516777705207222</v>
      </c>
      <c r="Q105" s="12">
        <v>31.544860487051494</v>
      </c>
      <c r="R105" s="12">
        <v>86.731464330306153</v>
      </c>
      <c r="S105" s="12">
        <v>56.94156836114098</v>
      </c>
      <c r="T105" s="12">
        <v>39.234653790493802</v>
      </c>
      <c r="U105" s="17">
        <f t="shared" si="5"/>
        <v>74.738751807786898</v>
      </c>
      <c r="V105" s="17">
        <f t="shared" si="6"/>
        <v>0.26124819221310247</v>
      </c>
      <c r="W105" s="17">
        <f t="shared" si="7"/>
        <v>6.8250617934614136E-2</v>
      </c>
    </row>
    <row r="106" spans="1:23" x14ac:dyDescent="0.25">
      <c r="A106" s="4" t="s">
        <v>111</v>
      </c>
      <c r="B106" s="6">
        <v>60</v>
      </c>
      <c r="C106" s="6">
        <v>0</v>
      </c>
      <c r="D106" s="6">
        <v>34</v>
      </c>
      <c r="E106" s="6">
        <v>12</v>
      </c>
      <c r="F106" s="6">
        <v>10.32</v>
      </c>
      <c r="G106" s="6">
        <v>59.142488</v>
      </c>
      <c r="H106" s="6">
        <v>4.9000000000000004</v>
      </c>
      <c r="I106" s="6">
        <v>64.16</v>
      </c>
      <c r="J106" s="6">
        <v>43</v>
      </c>
      <c r="K106" s="12">
        <v>47.069047926897667</v>
      </c>
      <c r="L106" s="12">
        <v>84.761600050080503</v>
      </c>
      <c r="M106" s="12">
        <v>21.592776235461141</v>
      </c>
      <c r="N106" s="12">
        <v>64.32268015649268</v>
      </c>
      <c r="O106" s="12">
        <v>66.886368887865586</v>
      </c>
      <c r="P106" s="12">
        <v>14.385497641012313</v>
      </c>
      <c r="Q106" s="12">
        <v>18.553064747343139</v>
      </c>
      <c r="R106" s="12">
        <v>94.379749012134255</v>
      </c>
      <c r="S106" s="12">
        <v>10.598915953169886</v>
      </c>
      <c r="T106" s="12">
        <v>56.090363736145591</v>
      </c>
      <c r="U106" s="17">
        <f t="shared" si="5"/>
        <v>62.048192967027404</v>
      </c>
      <c r="V106" s="17">
        <f t="shared" si="6"/>
        <v>-2.0481929670274042</v>
      </c>
      <c r="W106" s="17">
        <f t="shared" si="7"/>
        <v>4.1950944301805215</v>
      </c>
    </row>
    <row r="107" spans="1:23" x14ac:dyDescent="0.25">
      <c r="A107" s="4" t="s">
        <v>112</v>
      </c>
      <c r="B107" s="6">
        <v>83</v>
      </c>
      <c r="C107" s="6">
        <v>0</v>
      </c>
      <c r="D107" s="6">
        <v>52</v>
      </c>
      <c r="E107" s="6">
        <v>25</v>
      </c>
      <c r="F107" s="6">
        <v>9.5399999999999991</v>
      </c>
      <c r="G107" s="6">
        <v>54.339644999999997</v>
      </c>
      <c r="H107" s="6">
        <v>6.8999999999999995</v>
      </c>
      <c r="I107" s="6">
        <v>63.89</v>
      </c>
      <c r="J107" s="6">
        <v>67</v>
      </c>
      <c r="K107" s="12">
        <v>35.166059531012095</v>
      </c>
      <c r="L107" s="12">
        <v>14.289162765833874</v>
      </c>
      <c r="M107" s="12">
        <v>7.7515895415697926</v>
      </c>
      <c r="N107" s="12">
        <v>74.755353237639383</v>
      </c>
      <c r="O107" s="12">
        <v>2.4742637806817069</v>
      </c>
      <c r="P107" s="12">
        <v>88.749891797418513</v>
      </c>
      <c r="Q107" s="12">
        <v>41.646929852486302</v>
      </c>
      <c r="R107" s="12">
        <v>78.515248539639813</v>
      </c>
      <c r="S107" s="12">
        <v>82.464819243408584</v>
      </c>
      <c r="T107" s="12">
        <v>26.39142388485406</v>
      </c>
      <c r="U107" s="17">
        <f t="shared" si="5"/>
        <v>82.903071612180824</v>
      </c>
      <c r="V107" s="17">
        <f t="shared" si="6"/>
        <v>9.692838781917601E-2</v>
      </c>
      <c r="W107" s="17">
        <f t="shared" si="7"/>
        <v>9.395112365224589E-3</v>
      </c>
    </row>
    <row r="108" spans="1:23" x14ac:dyDescent="0.25">
      <c r="A108" s="4" t="s">
        <v>113</v>
      </c>
      <c r="B108" s="6">
        <v>61</v>
      </c>
      <c r="C108" s="6">
        <v>0</v>
      </c>
      <c r="D108" s="6">
        <v>44</v>
      </c>
      <c r="E108" s="6">
        <v>20</v>
      </c>
      <c r="F108" s="6">
        <v>9.06</v>
      </c>
      <c r="G108" s="6">
        <v>48.401938999999999</v>
      </c>
      <c r="H108" s="6">
        <v>5.0999999999999996</v>
      </c>
      <c r="I108" s="6">
        <v>62.83</v>
      </c>
      <c r="J108" s="6">
        <v>46</v>
      </c>
      <c r="K108" s="12">
        <v>21.434691476501623</v>
      </c>
      <c r="L108" s="12">
        <v>55.823120514208313</v>
      </c>
      <c r="M108" s="12">
        <v>89.637044287287821</v>
      </c>
      <c r="N108" s="12">
        <v>59.913653682847354</v>
      </c>
      <c r="O108" s="12">
        <v>73.19232626526933</v>
      </c>
      <c r="P108" s="12">
        <v>11.342951767067078</v>
      </c>
      <c r="Q108" s="12">
        <v>35.781940916953424</v>
      </c>
      <c r="R108" s="12">
        <v>65.532885034893312</v>
      </c>
      <c r="S108" s="12">
        <v>60.84313451404072</v>
      </c>
      <c r="T108" s="12">
        <v>58.147083441148986</v>
      </c>
      <c r="U108" s="17">
        <f t="shared" si="5"/>
        <v>61.559785049666459</v>
      </c>
      <c r="V108" s="17">
        <f t="shared" si="6"/>
        <v>-0.55978504966645914</v>
      </c>
      <c r="W108" s="17">
        <f t="shared" si="7"/>
        <v>0.31335930183008015</v>
      </c>
    </row>
    <row r="109" spans="1:23" x14ac:dyDescent="0.25">
      <c r="A109" s="4" t="s">
        <v>114</v>
      </c>
      <c r="B109" s="6">
        <v>83</v>
      </c>
      <c r="C109" s="6">
        <v>0</v>
      </c>
      <c r="D109" s="6">
        <v>42</v>
      </c>
      <c r="E109" s="6">
        <v>17</v>
      </c>
      <c r="F109" s="6">
        <v>10.16</v>
      </c>
      <c r="G109" s="6">
        <v>49.523854999999998</v>
      </c>
      <c r="H109" s="6">
        <v>5.8</v>
      </c>
      <c r="I109" s="6">
        <v>62.9</v>
      </c>
      <c r="J109" s="6">
        <v>62</v>
      </c>
      <c r="K109" s="12">
        <v>5.9941677980463677</v>
      </c>
      <c r="L109" s="12">
        <v>54.789254695245546</v>
      </c>
      <c r="M109" s="12">
        <v>98.578358914870449</v>
      </c>
      <c r="N109" s="12">
        <v>68.117222445833704</v>
      </c>
      <c r="O109" s="12">
        <v>66.687407228620202</v>
      </c>
      <c r="P109" s="12">
        <v>27.078109624007919</v>
      </c>
      <c r="Q109" s="12">
        <v>73.170407653084681</v>
      </c>
      <c r="R109" s="12">
        <v>79.133477555659894</v>
      </c>
      <c r="S109" s="12">
        <v>38.16231473186491</v>
      </c>
      <c r="T109" s="12">
        <v>85.162761303493667</v>
      </c>
      <c r="U109" s="17">
        <f t="shared" si="5"/>
        <v>79.750383639487765</v>
      </c>
      <c r="V109" s="17">
        <f t="shared" si="6"/>
        <v>3.2496163605122348</v>
      </c>
      <c r="W109" s="17">
        <f t="shared" si="7"/>
        <v>10.560006490508783</v>
      </c>
    </row>
    <row r="110" spans="1:23" x14ac:dyDescent="0.25">
      <c r="A110" s="4" t="s">
        <v>115</v>
      </c>
      <c r="B110" s="6">
        <v>63</v>
      </c>
      <c r="C110" s="6">
        <v>0</v>
      </c>
      <c r="D110" s="6">
        <v>40</v>
      </c>
      <c r="E110" s="6">
        <v>17</v>
      </c>
      <c r="F110" s="6">
        <v>10.85</v>
      </c>
      <c r="G110" s="6">
        <v>66.162192000000005</v>
      </c>
      <c r="H110" s="6">
        <v>4.3</v>
      </c>
      <c r="I110" s="6">
        <v>62.45</v>
      </c>
      <c r="J110" s="6">
        <v>43</v>
      </c>
      <c r="K110" s="12">
        <v>16.693477114001908</v>
      </c>
      <c r="L110" s="12">
        <v>97.861316076560655</v>
      </c>
      <c r="M110" s="12">
        <v>52.996781205108043</v>
      </c>
      <c r="N110" s="12">
        <v>59.287552527925932</v>
      </c>
      <c r="O110" s="12">
        <v>50.131749915395716</v>
      </c>
      <c r="P110" s="12">
        <v>58.281897341414158</v>
      </c>
      <c r="Q110" s="12">
        <v>31.27962468840515</v>
      </c>
      <c r="R110" s="12">
        <v>11.864180702669902</v>
      </c>
      <c r="S110" s="12">
        <v>0.93153463225404964</v>
      </c>
      <c r="T110" s="12">
        <v>43.356249142818292</v>
      </c>
      <c r="U110" s="17">
        <f t="shared" si="5"/>
        <v>61.221259751055968</v>
      </c>
      <c r="V110" s="17">
        <f t="shared" si="6"/>
        <v>1.7787402489440325</v>
      </c>
      <c r="W110" s="17">
        <f t="shared" si="7"/>
        <v>3.1639168732134788</v>
      </c>
    </row>
    <row r="111" spans="1:23" x14ac:dyDescent="0.25">
      <c r="A111" s="4" t="s">
        <v>116</v>
      </c>
      <c r="B111" s="6">
        <v>62</v>
      </c>
      <c r="C111" s="6">
        <v>0</v>
      </c>
      <c r="D111" s="6">
        <v>41</v>
      </c>
      <c r="E111" s="6">
        <v>17</v>
      </c>
      <c r="F111" s="6">
        <v>11.58</v>
      </c>
      <c r="G111" s="6">
        <v>77.967303999999999</v>
      </c>
      <c r="H111" s="6">
        <v>4.9000000000000004</v>
      </c>
      <c r="I111" s="6">
        <v>64.33</v>
      </c>
      <c r="J111" s="6">
        <v>37</v>
      </c>
      <c r="K111" s="12">
        <v>4.4478818489335215</v>
      </c>
      <c r="L111" s="12">
        <v>76.40097695105149</v>
      </c>
      <c r="M111" s="12">
        <v>62.992902916958116</v>
      </c>
      <c r="N111" s="12">
        <v>56.045317285675026</v>
      </c>
      <c r="O111" s="12">
        <v>10.140354861423951</v>
      </c>
      <c r="P111" s="12">
        <v>57.100135449103185</v>
      </c>
      <c r="Q111" s="12">
        <v>87.117091089885903</v>
      </c>
      <c r="R111" s="12">
        <v>96.145327166638054</v>
      </c>
      <c r="S111" s="12">
        <v>56.781981128462711</v>
      </c>
      <c r="T111" s="12">
        <v>72.526632258145156</v>
      </c>
      <c r="U111" s="17">
        <f t="shared" si="5"/>
        <v>57.560968597442518</v>
      </c>
      <c r="V111" s="17">
        <f t="shared" si="6"/>
        <v>4.4390314025574824</v>
      </c>
      <c r="W111" s="17">
        <f t="shared" si="7"/>
        <v>19.704999792891449</v>
      </c>
    </row>
    <row r="112" spans="1:23" x14ac:dyDescent="0.25">
      <c r="A112" s="4" t="s">
        <v>117</v>
      </c>
      <c r="B112" s="6">
        <v>65</v>
      </c>
      <c r="C112" s="6">
        <v>0</v>
      </c>
      <c r="D112" s="6">
        <v>35</v>
      </c>
      <c r="E112" s="6">
        <v>14.000000000000002</v>
      </c>
      <c r="F112" s="6">
        <v>11.25</v>
      </c>
      <c r="G112" s="6">
        <v>127.588893</v>
      </c>
      <c r="H112" s="6">
        <v>4.9000000000000004</v>
      </c>
      <c r="I112" s="6">
        <v>63.15</v>
      </c>
      <c r="J112" s="6">
        <v>46</v>
      </c>
      <c r="K112" s="12">
        <v>71.884625598248633</v>
      </c>
      <c r="L112" s="12">
        <v>5.0705487666847464</v>
      </c>
      <c r="M112" s="12">
        <v>17.461989157124403</v>
      </c>
      <c r="N112" s="12">
        <v>97.919134304897582</v>
      </c>
      <c r="O112" s="12">
        <v>33.327187757210361</v>
      </c>
      <c r="P112" s="12">
        <v>26.838684029721595</v>
      </c>
      <c r="Q112" s="12">
        <v>83.466723850971107</v>
      </c>
      <c r="R112" s="12">
        <v>16.073026850037706</v>
      </c>
      <c r="S112" s="12">
        <v>75.593884513522823</v>
      </c>
      <c r="T112" s="12">
        <v>65.252793283131865</v>
      </c>
      <c r="U112" s="17">
        <f t="shared" si="5"/>
        <v>60.958701224212618</v>
      </c>
      <c r="V112" s="17">
        <f t="shared" si="6"/>
        <v>4.0412987757873822</v>
      </c>
      <c r="W112" s="17">
        <f t="shared" si="7"/>
        <v>16.332095795180592</v>
      </c>
    </row>
    <row r="113" spans="1:23" x14ac:dyDescent="0.25">
      <c r="A113" s="4" t="s">
        <v>118</v>
      </c>
      <c r="B113" s="6">
        <v>75</v>
      </c>
      <c r="C113" s="6">
        <v>0</v>
      </c>
      <c r="D113" s="6">
        <v>42</v>
      </c>
      <c r="E113" s="6">
        <v>18</v>
      </c>
      <c r="F113" s="6">
        <v>9.33</v>
      </c>
      <c r="G113" s="6">
        <v>77.336122000000003</v>
      </c>
      <c r="H113" s="6">
        <v>6.1</v>
      </c>
      <c r="I113" s="6">
        <v>64.17</v>
      </c>
      <c r="J113" s="6">
        <v>56.999999999999993</v>
      </c>
      <c r="K113" s="12">
        <v>62.488607390818849</v>
      </c>
      <c r="L113" s="12">
        <v>37.628974654250399</v>
      </c>
      <c r="M113" s="12">
        <v>61.455395164937656</v>
      </c>
      <c r="N113" s="12">
        <v>25.572294556749785</v>
      </c>
      <c r="O113" s="12">
        <v>66.229522784979466</v>
      </c>
      <c r="P113" s="12">
        <v>63.989442141400424</v>
      </c>
      <c r="Q113" s="12">
        <v>27.547634381911447</v>
      </c>
      <c r="R113" s="12">
        <v>82.672486253996425</v>
      </c>
      <c r="S113" s="12">
        <v>73.532454547398117</v>
      </c>
      <c r="T113" s="12">
        <v>47.028066460000495</v>
      </c>
      <c r="U113" s="17">
        <f t="shared" si="5"/>
        <v>71.336714002502688</v>
      </c>
      <c r="V113" s="17">
        <f t="shared" si="6"/>
        <v>3.6632859974973115</v>
      </c>
      <c r="W113" s="17">
        <f t="shared" si="7"/>
        <v>13.419664299459873</v>
      </c>
    </row>
    <row r="114" spans="1:23" x14ac:dyDescent="0.25">
      <c r="A114" s="4" t="s">
        <v>119</v>
      </c>
      <c r="B114" s="6">
        <v>78</v>
      </c>
      <c r="C114" s="6">
        <v>0</v>
      </c>
      <c r="D114" s="6">
        <v>47</v>
      </c>
      <c r="E114" s="6">
        <v>22</v>
      </c>
      <c r="F114" s="6">
        <v>9.5399999999999991</v>
      </c>
      <c r="G114" s="6">
        <v>53.271940000000001</v>
      </c>
      <c r="H114" s="6">
        <v>6</v>
      </c>
      <c r="I114" s="6">
        <v>64.27</v>
      </c>
      <c r="J114" s="6">
        <v>56.999999999999993</v>
      </c>
      <c r="K114" s="12">
        <v>1.4932308465075317</v>
      </c>
      <c r="L114" s="12">
        <v>25.558136065291613</v>
      </c>
      <c r="M114" s="12">
        <v>26.680775414395473</v>
      </c>
      <c r="N114" s="12">
        <v>82.78286105933762</v>
      </c>
      <c r="O114" s="12">
        <v>0.75944636224871687</v>
      </c>
      <c r="P114" s="12">
        <v>61.076796788223845</v>
      </c>
      <c r="Q114" s="12">
        <v>59.560545492735152</v>
      </c>
      <c r="R114" s="12">
        <v>9.9562054636582289</v>
      </c>
      <c r="S114" s="12">
        <v>5.8396038662600009</v>
      </c>
      <c r="T114" s="12">
        <v>96.255936532520238</v>
      </c>
      <c r="U114" s="17">
        <f t="shared" si="5"/>
        <v>73.598183614141732</v>
      </c>
      <c r="V114" s="17">
        <f t="shared" si="6"/>
        <v>4.4018163858582682</v>
      </c>
      <c r="W114" s="17">
        <f t="shared" si="7"/>
        <v>19.375987494810346</v>
      </c>
    </row>
    <row r="115" spans="1:23" x14ac:dyDescent="0.25">
      <c r="A115" s="4" t="s">
        <v>120</v>
      </c>
      <c r="B115" s="6">
        <v>66</v>
      </c>
      <c r="C115" s="6">
        <v>0</v>
      </c>
      <c r="D115" s="6">
        <v>42</v>
      </c>
      <c r="E115" s="6">
        <v>18</v>
      </c>
      <c r="F115" s="6">
        <v>10.199999999999999</v>
      </c>
      <c r="G115" s="6">
        <v>56.819876000000001</v>
      </c>
      <c r="H115" s="6">
        <v>5.3000000000000007</v>
      </c>
      <c r="I115" s="6">
        <v>64.28</v>
      </c>
      <c r="J115" s="6">
        <v>47</v>
      </c>
      <c r="K115" s="12">
        <v>60.920820023099722</v>
      </c>
      <c r="L115" s="12">
        <v>76.706105546899252</v>
      </c>
      <c r="M115" s="12">
        <v>82.675190646161397</v>
      </c>
      <c r="N115" s="12">
        <v>46.455478508301425</v>
      </c>
      <c r="O115" s="12">
        <v>79.501972849765821</v>
      </c>
      <c r="P115" s="12">
        <v>76.004827685339606</v>
      </c>
      <c r="Q115" s="12">
        <v>25.759637068599307</v>
      </c>
      <c r="R115" s="12">
        <v>49.064100239345841</v>
      </c>
      <c r="S115" s="12">
        <v>68.68139597710524</v>
      </c>
      <c r="T115" s="12">
        <v>93.304673734009327</v>
      </c>
      <c r="U115" s="17">
        <f t="shared" si="5"/>
        <v>64.142745469850624</v>
      </c>
      <c r="V115" s="17">
        <f t="shared" si="6"/>
        <v>1.8572545301493761</v>
      </c>
      <c r="W115" s="17">
        <f t="shared" si="7"/>
        <v>3.4493943897603798</v>
      </c>
    </row>
    <row r="116" spans="1:23" x14ac:dyDescent="0.25">
      <c r="A116" s="4" t="s">
        <v>121</v>
      </c>
      <c r="B116" s="6">
        <v>74</v>
      </c>
      <c r="C116" s="6">
        <v>0</v>
      </c>
      <c r="D116" s="6">
        <v>41</v>
      </c>
      <c r="E116" s="6">
        <v>18</v>
      </c>
      <c r="F116" s="6">
        <v>9.42</v>
      </c>
      <c r="G116" s="6">
        <v>48.11544</v>
      </c>
      <c r="H116" s="6">
        <v>5.5</v>
      </c>
      <c r="I116" s="6">
        <v>63.68</v>
      </c>
      <c r="J116" s="6">
        <v>57.999999999999993</v>
      </c>
      <c r="K116" s="12">
        <v>67.170866920495087</v>
      </c>
      <c r="L116" s="12">
        <v>10.804686421369357</v>
      </c>
      <c r="M116" s="12">
        <v>79.925774806019035</v>
      </c>
      <c r="N116" s="12">
        <v>26.918276578877411</v>
      </c>
      <c r="O116" s="12">
        <v>15.34123358210422</v>
      </c>
      <c r="P116" s="12">
        <v>31.597431577207825</v>
      </c>
      <c r="Q116" s="12">
        <v>77.449275301461768</v>
      </c>
      <c r="R116" s="12">
        <v>30.134353551962491</v>
      </c>
      <c r="S116" s="12">
        <v>41.435321446340488</v>
      </c>
      <c r="T116" s="12">
        <v>1.9723450123068087</v>
      </c>
      <c r="U116" s="17">
        <f t="shared" si="5"/>
        <v>73.433925859109976</v>
      </c>
      <c r="V116" s="17">
        <f t="shared" si="6"/>
        <v>0.56607414089002361</v>
      </c>
      <c r="W116" s="17">
        <f t="shared" si="7"/>
        <v>0.32043993298437828</v>
      </c>
    </row>
    <row r="117" spans="1:23" x14ac:dyDescent="0.25">
      <c r="A117" s="4" t="s">
        <v>122</v>
      </c>
      <c r="B117" s="6">
        <v>51</v>
      </c>
      <c r="C117" s="6">
        <v>0</v>
      </c>
      <c r="D117" s="6">
        <v>35</v>
      </c>
      <c r="E117" s="6">
        <v>13</v>
      </c>
      <c r="F117" s="6">
        <v>9.94</v>
      </c>
      <c r="G117" s="6">
        <v>66.557300999999995</v>
      </c>
      <c r="H117" s="6">
        <v>4.2</v>
      </c>
      <c r="I117" s="6">
        <v>62.42</v>
      </c>
      <c r="J117" s="6">
        <v>40</v>
      </c>
      <c r="K117" s="12">
        <v>96.425507650003809</v>
      </c>
      <c r="L117" s="12">
        <v>11.933259442801081</v>
      </c>
      <c r="M117" s="12">
        <v>99.375539705532617</v>
      </c>
      <c r="N117" s="12">
        <v>69.834042126929162</v>
      </c>
      <c r="O117" s="12">
        <v>81.419001763923575</v>
      </c>
      <c r="P117" s="12">
        <v>54.264011890836109</v>
      </c>
      <c r="Q117" s="12">
        <v>63.719715133989432</v>
      </c>
      <c r="R117" s="12">
        <v>57.320066110454015</v>
      </c>
      <c r="S117" s="12">
        <v>3.463383843770873</v>
      </c>
      <c r="T117" s="12">
        <v>85.954333583728229</v>
      </c>
      <c r="U117" s="17">
        <f t="shared" si="5"/>
        <v>56.759464130523035</v>
      </c>
      <c r="V117" s="17">
        <f t="shared" si="6"/>
        <v>-5.7594641305230354</v>
      </c>
      <c r="W117" s="17">
        <f t="shared" si="7"/>
        <v>33.171427070781462</v>
      </c>
    </row>
    <row r="118" spans="1:23" x14ac:dyDescent="0.25">
      <c r="A118" s="4" t="s">
        <v>123</v>
      </c>
      <c r="B118" s="6">
        <v>62</v>
      </c>
      <c r="C118" s="6">
        <v>0</v>
      </c>
      <c r="D118" s="6">
        <v>35</v>
      </c>
      <c r="E118" s="6">
        <v>13</v>
      </c>
      <c r="F118" s="6">
        <v>11.5</v>
      </c>
      <c r="G118" s="6">
        <v>71.907243999999992</v>
      </c>
      <c r="H118" s="6">
        <v>5.2</v>
      </c>
      <c r="I118" s="6">
        <v>63.66</v>
      </c>
      <c r="J118" s="6">
        <v>44</v>
      </c>
      <c r="K118" s="12">
        <v>24.20258298407456</v>
      </c>
      <c r="L118" s="12">
        <v>95.247368421776656</v>
      </c>
      <c r="M118" s="12">
        <v>4.2146476111592506</v>
      </c>
      <c r="N118" s="12">
        <v>81.970335889563373</v>
      </c>
      <c r="O118" s="12">
        <v>24.116569654903742</v>
      </c>
      <c r="P118" s="12">
        <v>41.869946326441344</v>
      </c>
      <c r="Q118" s="12">
        <v>35.040371363530141</v>
      </c>
      <c r="R118" s="12">
        <v>89.021633773870036</v>
      </c>
      <c r="S118" s="12">
        <v>66.64129421504785</v>
      </c>
      <c r="T118" s="12">
        <v>12.190526157183568</v>
      </c>
      <c r="U118" s="17">
        <f t="shared" si="5"/>
        <v>64.404901014368932</v>
      </c>
      <c r="V118" s="17">
        <f t="shared" si="6"/>
        <v>-2.4049010143689316</v>
      </c>
      <c r="W118" s="17">
        <f t="shared" si="7"/>
        <v>5.7835488889127156</v>
      </c>
    </row>
    <row r="119" spans="1:23" x14ac:dyDescent="0.25">
      <c r="A119" s="4" t="s">
        <v>124</v>
      </c>
      <c r="B119" s="6">
        <v>53</v>
      </c>
      <c r="C119" s="6">
        <v>0</v>
      </c>
      <c r="D119" s="6">
        <v>37</v>
      </c>
      <c r="E119" s="6">
        <v>15</v>
      </c>
      <c r="F119" s="6">
        <v>11.7</v>
      </c>
      <c r="G119" s="6">
        <v>78.648410999999996</v>
      </c>
      <c r="H119" s="6">
        <v>4.6999999999999993</v>
      </c>
      <c r="I119" s="6">
        <v>63.47</v>
      </c>
      <c r="J119" s="6">
        <v>36</v>
      </c>
      <c r="K119" s="12">
        <v>97.062136097284082</v>
      </c>
      <c r="L119" s="12">
        <v>27.431970442272981</v>
      </c>
      <c r="M119" s="12">
        <v>94.010163327484847</v>
      </c>
      <c r="N119" s="12">
        <v>22.639046912457029</v>
      </c>
      <c r="O119" s="12">
        <v>25.067629773598721</v>
      </c>
      <c r="P119" s="12">
        <v>5.1043966624908617</v>
      </c>
      <c r="Q119" s="12">
        <v>66.200414604270975</v>
      </c>
      <c r="R119" s="12">
        <v>80.397379169200178</v>
      </c>
      <c r="S119" s="12">
        <v>0.94009361572294781</v>
      </c>
      <c r="T119" s="12">
        <v>94.90639348768994</v>
      </c>
      <c r="U119" s="17">
        <f t="shared" si="5"/>
        <v>56.546601193334034</v>
      </c>
      <c r="V119" s="17">
        <f t="shared" si="6"/>
        <v>-3.546601193334034</v>
      </c>
      <c r="W119" s="17">
        <f t="shared" si="7"/>
        <v>12.578380024558394</v>
      </c>
    </row>
    <row r="120" spans="1:23" x14ac:dyDescent="0.25">
      <c r="A120" s="4" t="s">
        <v>125</v>
      </c>
      <c r="B120" s="6">
        <v>53</v>
      </c>
      <c r="C120" s="6">
        <v>0</v>
      </c>
      <c r="D120" s="6">
        <v>36</v>
      </c>
      <c r="E120" s="6">
        <v>14.000000000000002</v>
      </c>
      <c r="F120" s="6">
        <v>12.07</v>
      </c>
      <c r="G120" s="6">
        <v>92.854747000000003</v>
      </c>
      <c r="H120" s="6">
        <v>4.6000000000000005</v>
      </c>
      <c r="I120" s="6">
        <v>63.31</v>
      </c>
      <c r="J120" s="6">
        <v>35</v>
      </c>
      <c r="K120" s="12">
        <v>47.522840158100031</v>
      </c>
      <c r="L120" s="12">
        <v>56.139867355142037</v>
      </c>
      <c r="M120" s="12">
        <v>47.318592545620156</v>
      </c>
      <c r="N120" s="12">
        <v>6.1076238436748369</v>
      </c>
      <c r="O120" s="12">
        <v>50.303130620970727</v>
      </c>
      <c r="P120" s="12">
        <v>14.760320874725096</v>
      </c>
      <c r="Q120" s="12">
        <v>10.675976790748621</v>
      </c>
      <c r="R120" s="12">
        <v>53.979411800418262</v>
      </c>
      <c r="S120" s="12">
        <v>14.250892312336649</v>
      </c>
      <c r="T120" s="12">
        <v>81.254357013056321</v>
      </c>
      <c r="U120" s="17">
        <f t="shared" si="5"/>
        <v>55.692298230591447</v>
      </c>
      <c r="V120" s="17">
        <f t="shared" si="6"/>
        <v>-2.6922982305914473</v>
      </c>
      <c r="W120" s="17">
        <f t="shared" si="7"/>
        <v>7.2484697624458381</v>
      </c>
    </row>
    <row r="121" spans="1:23" x14ac:dyDescent="0.25">
      <c r="A121" s="4" t="s">
        <v>126</v>
      </c>
      <c r="B121" s="6">
        <v>47</v>
      </c>
      <c r="C121" s="6">
        <v>0</v>
      </c>
      <c r="D121" s="6">
        <v>32</v>
      </c>
      <c r="E121" s="6">
        <v>11</v>
      </c>
      <c r="F121" s="6">
        <v>10.16</v>
      </c>
      <c r="G121" s="6">
        <v>60.725569999999998</v>
      </c>
      <c r="H121" s="6">
        <v>4.3</v>
      </c>
      <c r="I121" s="6">
        <v>63.47</v>
      </c>
      <c r="J121" s="6">
        <v>35</v>
      </c>
      <c r="K121" s="12">
        <v>49.003461001099815</v>
      </c>
      <c r="L121" s="12">
        <v>41.080928407400961</v>
      </c>
      <c r="M121" s="12">
        <v>10.359635322291128</v>
      </c>
      <c r="N121" s="12">
        <v>68.954660165870564</v>
      </c>
      <c r="O121" s="12">
        <v>44.502068052537567</v>
      </c>
      <c r="P121" s="12">
        <v>82.575908331702237</v>
      </c>
      <c r="Q121" s="12">
        <v>61.587400914867651</v>
      </c>
      <c r="R121" s="12">
        <v>60.71176418696168</v>
      </c>
      <c r="S121" s="12">
        <v>85.949405781456292</v>
      </c>
      <c r="T121" s="12">
        <v>7.3632037972747639</v>
      </c>
      <c r="U121" s="17">
        <f t="shared" si="5"/>
        <v>52.883529279435457</v>
      </c>
      <c r="V121" s="17">
        <f t="shared" si="6"/>
        <v>-5.8835292794354572</v>
      </c>
      <c r="W121" s="17">
        <f t="shared" si="7"/>
        <v>34.615916781974313</v>
      </c>
    </row>
    <row r="122" spans="1:23" x14ac:dyDescent="0.25">
      <c r="A122" s="4" t="s">
        <v>127</v>
      </c>
      <c r="B122" s="6">
        <v>75</v>
      </c>
      <c r="C122" s="6">
        <v>0</v>
      </c>
      <c r="D122" s="6">
        <v>45</v>
      </c>
      <c r="E122" s="6">
        <v>19</v>
      </c>
      <c r="F122" s="6">
        <v>9.25</v>
      </c>
      <c r="G122" s="6">
        <v>58.619868999999994</v>
      </c>
      <c r="H122" s="6">
        <v>5.4</v>
      </c>
      <c r="I122" s="6">
        <v>66.72</v>
      </c>
      <c r="J122" s="6">
        <v>56.999999999999993</v>
      </c>
      <c r="K122" s="12">
        <v>50.255053698127938</v>
      </c>
      <c r="L122" s="12">
        <v>66.686204622699321</v>
      </c>
      <c r="M122" s="12">
        <v>4.3433652750175522</v>
      </c>
      <c r="N122" s="12">
        <v>36.560070155692216</v>
      </c>
      <c r="O122" s="12">
        <v>37.638014488001772</v>
      </c>
      <c r="P122" s="12">
        <v>62.076956841283817</v>
      </c>
      <c r="Q122" s="12">
        <v>66.863605544838308</v>
      </c>
      <c r="R122" s="12">
        <v>78.971398657212305</v>
      </c>
      <c r="S122" s="12">
        <v>92.055926999492897</v>
      </c>
      <c r="T122" s="12">
        <v>85.778326824770346</v>
      </c>
      <c r="U122" s="17">
        <f t="shared" si="5"/>
        <v>71.539976221917129</v>
      </c>
      <c r="V122" s="17">
        <f t="shared" si="6"/>
        <v>3.4600237780828706</v>
      </c>
      <c r="W122" s="17">
        <f t="shared" si="7"/>
        <v>11.971764544898862</v>
      </c>
    </row>
    <row r="123" spans="1:23" x14ac:dyDescent="0.25">
      <c r="A123" s="4" t="s">
        <v>128</v>
      </c>
      <c r="B123" s="6">
        <v>64</v>
      </c>
      <c r="C123" s="6">
        <v>0</v>
      </c>
      <c r="D123" s="6">
        <v>36</v>
      </c>
      <c r="E123" s="6">
        <v>12</v>
      </c>
      <c r="F123" s="6">
        <v>8.0399999999999991</v>
      </c>
      <c r="G123" s="6">
        <v>35.344836000000001</v>
      </c>
      <c r="H123" s="6">
        <v>4.8</v>
      </c>
      <c r="I123" s="6">
        <v>66.72</v>
      </c>
      <c r="J123" s="6">
        <v>47</v>
      </c>
      <c r="K123" s="12">
        <v>84.474111756713171</v>
      </c>
      <c r="L123" s="12">
        <v>44.023227433385003</v>
      </c>
      <c r="M123" s="12">
        <v>47.201619090444439</v>
      </c>
      <c r="N123" s="12">
        <v>53.532298262566748</v>
      </c>
      <c r="O123" s="12">
        <v>61.768405361952027</v>
      </c>
      <c r="P123" s="12">
        <v>25.129018207221719</v>
      </c>
      <c r="Q123" s="12">
        <v>66.884516244833833</v>
      </c>
      <c r="R123" s="12">
        <v>20.211675162173183</v>
      </c>
      <c r="S123" s="12">
        <v>90.638606269525184</v>
      </c>
      <c r="T123" s="12">
        <v>58.131873998218317</v>
      </c>
      <c r="U123" s="17">
        <f t="shared" si="5"/>
        <v>61.825409478928727</v>
      </c>
      <c r="V123" s="17">
        <f t="shared" si="6"/>
        <v>2.1745905210712735</v>
      </c>
      <c r="W123" s="17">
        <f t="shared" si="7"/>
        <v>4.7288439343330326</v>
      </c>
    </row>
    <row r="124" spans="1:23" x14ac:dyDescent="0.25">
      <c r="A124" s="4" t="s">
        <v>129</v>
      </c>
      <c r="B124" s="6">
        <v>61</v>
      </c>
      <c r="C124" s="6">
        <v>0</v>
      </c>
      <c r="D124" s="6">
        <v>34</v>
      </c>
      <c r="E124" s="6">
        <v>13</v>
      </c>
      <c r="F124" s="6">
        <v>10.25</v>
      </c>
      <c r="G124" s="6">
        <v>62.822336999999997</v>
      </c>
      <c r="H124" s="6">
        <v>4.8</v>
      </c>
      <c r="I124" s="6">
        <v>66.92</v>
      </c>
      <c r="J124" s="6">
        <v>49</v>
      </c>
      <c r="K124" s="12">
        <v>16.020400548194459</v>
      </c>
      <c r="L124" s="12">
        <v>14.945108673893504</v>
      </c>
      <c r="M124" s="12">
        <v>6.2850622636906106</v>
      </c>
      <c r="N124" s="12">
        <v>47.395431338918783</v>
      </c>
      <c r="O124" s="12">
        <v>62.840676127055161</v>
      </c>
      <c r="P124" s="12">
        <v>33.396999180445711</v>
      </c>
      <c r="Q124" s="12">
        <v>87.776032493600482</v>
      </c>
      <c r="R124" s="12">
        <v>45.429002972632539</v>
      </c>
      <c r="S124" s="12">
        <v>12.142336243035013</v>
      </c>
      <c r="T124" s="12">
        <v>55.512305873316151</v>
      </c>
      <c r="U124" s="17">
        <f t="shared" si="5"/>
        <v>65.639069162431639</v>
      </c>
      <c r="V124" s="17">
        <f t="shared" si="6"/>
        <v>-4.6390691624316389</v>
      </c>
      <c r="W124" s="17">
        <f t="shared" si="7"/>
        <v>21.520962693824188</v>
      </c>
    </row>
    <row r="125" spans="1:23" x14ac:dyDescent="0.25">
      <c r="A125" s="4" t="s">
        <v>130</v>
      </c>
      <c r="B125" s="6">
        <v>83</v>
      </c>
      <c r="C125" s="6">
        <v>0</v>
      </c>
      <c r="D125" s="6">
        <v>56.000000000000007</v>
      </c>
      <c r="E125" s="6">
        <v>33</v>
      </c>
      <c r="F125" s="6">
        <v>8.5399999999999991</v>
      </c>
      <c r="G125" s="6">
        <v>34.765925000000003</v>
      </c>
      <c r="H125" s="6">
        <v>6.8999999999999995</v>
      </c>
      <c r="I125" s="6">
        <v>66.48</v>
      </c>
      <c r="J125" s="6">
        <v>63</v>
      </c>
      <c r="K125" s="12">
        <v>27.953505142900902</v>
      </c>
      <c r="L125" s="12">
        <v>11.117462208592565</v>
      </c>
      <c r="M125" s="12">
        <v>12.408877907928117</v>
      </c>
      <c r="N125" s="12">
        <v>99.5007079834743</v>
      </c>
      <c r="O125" s="12">
        <v>52.121585020363739</v>
      </c>
      <c r="P125" s="12">
        <v>93.628355055298357</v>
      </c>
      <c r="Q125" s="12">
        <v>2.5623170571056009</v>
      </c>
      <c r="R125" s="12">
        <v>31.141194509368653</v>
      </c>
      <c r="S125" s="12">
        <v>3.0103688748508439</v>
      </c>
      <c r="T125" s="12">
        <v>91.68701125313973</v>
      </c>
      <c r="U125" s="17">
        <f t="shared" si="5"/>
        <v>74.825039713070225</v>
      </c>
      <c r="V125" s="17">
        <f t="shared" si="6"/>
        <v>8.1749602869297746</v>
      </c>
      <c r="W125" s="17">
        <f t="shared" si="7"/>
        <v>66.829975692878946</v>
      </c>
    </row>
    <row r="126" spans="1:23" x14ac:dyDescent="0.25">
      <c r="A126" s="4" t="s">
        <v>131</v>
      </c>
      <c r="B126" s="6">
        <v>75</v>
      </c>
      <c r="C126" s="6">
        <v>0</v>
      </c>
      <c r="D126" s="6">
        <v>43</v>
      </c>
      <c r="E126" s="6">
        <v>19</v>
      </c>
      <c r="F126" s="6">
        <v>9.89</v>
      </c>
      <c r="G126" s="6">
        <v>63.126952000000003</v>
      </c>
      <c r="H126" s="6">
        <v>6.2</v>
      </c>
      <c r="I126" s="6">
        <v>66.33</v>
      </c>
      <c r="J126" s="6">
        <v>55.000000000000007</v>
      </c>
      <c r="K126" s="12">
        <v>50.695411038638085</v>
      </c>
      <c r="L126" s="12">
        <v>13.083838966003647</v>
      </c>
      <c r="M126" s="12">
        <v>94.753949808199707</v>
      </c>
      <c r="N126" s="12">
        <v>56.031054051334294</v>
      </c>
      <c r="O126" s="12">
        <v>16.400115942861937</v>
      </c>
      <c r="P126" s="12">
        <v>69.513982568173461</v>
      </c>
      <c r="Q126" s="12">
        <v>95.248409933508697</v>
      </c>
      <c r="R126" s="12">
        <v>93.422189274521173</v>
      </c>
      <c r="S126" s="12">
        <v>23.731029820590244</v>
      </c>
      <c r="T126" s="12">
        <v>69.519824085360526</v>
      </c>
      <c r="U126" s="17">
        <f t="shared" si="5"/>
        <v>71.918202664702946</v>
      </c>
      <c r="V126" s="17">
        <f t="shared" si="6"/>
        <v>3.081797335297054</v>
      </c>
      <c r="W126" s="17">
        <f t="shared" si="7"/>
        <v>9.4974748158440221</v>
      </c>
    </row>
    <row r="127" spans="1:23" x14ac:dyDescent="0.25">
      <c r="A127" s="4" t="s">
        <v>132</v>
      </c>
      <c r="B127" s="6">
        <v>61</v>
      </c>
      <c r="C127" s="6">
        <v>0</v>
      </c>
      <c r="D127" s="6">
        <v>33</v>
      </c>
      <c r="E127" s="6">
        <v>12</v>
      </c>
      <c r="F127" s="6">
        <v>10.64</v>
      </c>
      <c r="G127" s="6">
        <v>73.70823399999999</v>
      </c>
      <c r="H127" s="6">
        <v>5</v>
      </c>
      <c r="I127" s="6">
        <v>66.17</v>
      </c>
      <c r="J127" s="6">
        <v>42</v>
      </c>
      <c r="K127" s="12">
        <v>95.293148654567034</v>
      </c>
      <c r="L127" s="12">
        <v>52.125770074636669</v>
      </c>
      <c r="M127" s="12">
        <v>49.34829281774217</v>
      </c>
      <c r="N127" s="12">
        <v>38.375727623425668</v>
      </c>
      <c r="O127" s="12">
        <v>95.353894247436102</v>
      </c>
      <c r="P127" s="12">
        <v>78.488137252334695</v>
      </c>
      <c r="Q127" s="12">
        <v>43.969795172251004</v>
      </c>
      <c r="R127" s="12">
        <v>36.474730556463129</v>
      </c>
      <c r="S127" s="12">
        <v>92.196010715239694</v>
      </c>
      <c r="T127" s="12">
        <v>7.1867139945132275</v>
      </c>
      <c r="U127" s="17">
        <f t="shared" si="5"/>
        <v>58.971897960085727</v>
      </c>
      <c r="V127" s="17">
        <f t="shared" si="6"/>
        <v>2.0281020399142733</v>
      </c>
      <c r="W127" s="17">
        <f t="shared" si="7"/>
        <v>4.1131978843044363</v>
      </c>
    </row>
    <row r="128" spans="1:23" x14ac:dyDescent="0.25">
      <c r="A128" s="4" t="s">
        <v>133</v>
      </c>
      <c r="B128" s="6">
        <v>70</v>
      </c>
      <c r="C128" s="6">
        <v>0</v>
      </c>
      <c r="D128" s="6">
        <v>46</v>
      </c>
      <c r="E128" s="6">
        <v>20</v>
      </c>
      <c r="F128" s="6">
        <v>8.94</v>
      </c>
      <c r="G128" s="6">
        <v>37.58831</v>
      </c>
      <c r="H128" s="6">
        <v>4.9000000000000004</v>
      </c>
      <c r="I128" s="6">
        <v>67.680000000000007</v>
      </c>
      <c r="J128" s="6">
        <v>55.000000000000007</v>
      </c>
      <c r="K128" s="12">
        <v>32.398399093332408</v>
      </c>
      <c r="L128" s="12">
        <v>54.710026333665361</v>
      </c>
      <c r="M128" s="12">
        <v>50.937071390379614</v>
      </c>
      <c r="N128" s="12">
        <v>88.170822439871074</v>
      </c>
      <c r="O128" s="12">
        <v>0.57309640627944969</v>
      </c>
      <c r="P128" s="12">
        <v>39.098787291085856</v>
      </c>
      <c r="Q128" s="12">
        <v>24.033219274989428</v>
      </c>
      <c r="R128" s="12">
        <v>56.381267433592171</v>
      </c>
      <c r="S128" s="12">
        <v>47.771075582202428</v>
      </c>
      <c r="T128" s="12">
        <v>91.23378769315147</v>
      </c>
      <c r="U128" s="17">
        <f t="shared" si="5"/>
        <v>70.422722539411254</v>
      </c>
      <c r="V128" s="17">
        <f t="shared" si="6"/>
        <v>-0.42272253941125371</v>
      </c>
      <c r="W128" s="17">
        <f t="shared" si="7"/>
        <v>0.17869434532629894</v>
      </c>
    </row>
    <row r="129" spans="1:23" x14ac:dyDescent="0.25">
      <c r="A129" s="4" t="s">
        <v>134</v>
      </c>
      <c r="B129" s="6">
        <v>76</v>
      </c>
      <c r="C129" s="6">
        <v>0</v>
      </c>
      <c r="D129" s="6">
        <v>44</v>
      </c>
      <c r="E129" s="6">
        <v>20</v>
      </c>
      <c r="F129" s="6">
        <v>8.92</v>
      </c>
      <c r="G129" s="6">
        <v>36.419990999999996</v>
      </c>
      <c r="H129" s="6">
        <v>6.4</v>
      </c>
      <c r="I129" s="6">
        <v>67.58</v>
      </c>
      <c r="J129" s="6">
        <v>59</v>
      </c>
      <c r="K129" s="12">
        <v>64.632399595330597</v>
      </c>
      <c r="L129" s="12">
        <v>49.915254651011878</v>
      </c>
      <c r="M129" s="12">
        <v>21.667702473961747</v>
      </c>
      <c r="N129" s="12">
        <v>6.3958925655933747</v>
      </c>
      <c r="O129" s="12">
        <v>21.260447341428225</v>
      </c>
      <c r="P129" s="12">
        <v>74.961397904107329</v>
      </c>
      <c r="Q129" s="12">
        <v>95.792500483798662</v>
      </c>
      <c r="R129" s="12">
        <v>0.7696242276114873</v>
      </c>
      <c r="S129" s="12">
        <v>23.012756956017554</v>
      </c>
      <c r="T129" s="12">
        <v>86.941677433295737</v>
      </c>
      <c r="U129" s="17">
        <f t="shared" si="5"/>
        <v>74.447730070092575</v>
      </c>
      <c r="V129" s="17">
        <f t="shared" si="6"/>
        <v>1.5522699299074247</v>
      </c>
      <c r="W129" s="17">
        <f t="shared" si="7"/>
        <v>2.4095419352948011</v>
      </c>
    </row>
    <row r="130" spans="1:23" x14ac:dyDescent="0.25">
      <c r="A130" s="4" t="s">
        <v>135</v>
      </c>
      <c r="B130" s="6">
        <v>52</v>
      </c>
      <c r="C130" s="6">
        <v>0</v>
      </c>
      <c r="D130" s="6">
        <v>33</v>
      </c>
      <c r="E130" s="6">
        <v>10</v>
      </c>
      <c r="F130" s="6">
        <v>9.35</v>
      </c>
      <c r="G130" s="6">
        <v>68.040268999999995</v>
      </c>
      <c r="H130" s="6">
        <v>4.6999999999999993</v>
      </c>
      <c r="I130" s="6">
        <v>66</v>
      </c>
      <c r="J130" s="6">
        <v>37</v>
      </c>
      <c r="K130" s="12">
        <v>98.396350990728649</v>
      </c>
      <c r="L130" s="12">
        <v>89.641082417360934</v>
      </c>
      <c r="M130" s="12">
        <v>89.951904610787508</v>
      </c>
      <c r="N130" s="12">
        <v>36.761057817333899</v>
      </c>
      <c r="O130" s="12">
        <v>68.954111198176392</v>
      </c>
      <c r="P130" s="12">
        <v>63.838792836537486</v>
      </c>
      <c r="Q130" s="12">
        <v>23.322653380940039</v>
      </c>
      <c r="R130" s="12">
        <v>0.26679727629185246</v>
      </c>
      <c r="S130" s="12">
        <v>25.175367016302975</v>
      </c>
      <c r="T130" s="12">
        <v>12.706828602816756</v>
      </c>
      <c r="U130" s="17">
        <f t="shared" ref="U130:U193" si="8">$Y$3+SUMPRODUCT(C130:T130,$Z$3:$AQ$3)</f>
        <v>54.489649045976144</v>
      </c>
      <c r="V130" s="17">
        <f t="shared" ref="V130:V193" si="9">B130-U130</f>
        <v>-2.4896490459761438</v>
      </c>
      <c r="W130" s="17">
        <f t="shared" si="7"/>
        <v>6.1983523721299232</v>
      </c>
    </row>
    <row r="131" spans="1:23" x14ac:dyDescent="0.25">
      <c r="A131" s="4" t="s">
        <v>136</v>
      </c>
      <c r="B131" s="6">
        <v>67</v>
      </c>
      <c r="C131" s="6">
        <v>0</v>
      </c>
      <c r="D131" s="6">
        <v>48</v>
      </c>
      <c r="E131" s="6">
        <v>23</v>
      </c>
      <c r="F131" s="6">
        <v>9.11</v>
      </c>
      <c r="G131" s="6">
        <v>34.029403000000002</v>
      </c>
      <c r="H131" s="6">
        <v>5.2</v>
      </c>
      <c r="I131" s="6">
        <v>66.930000000000007</v>
      </c>
      <c r="J131" s="6">
        <v>54</v>
      </c>
      <c r="K131" s="12">
        <v>45.25304196474633</v>
      </c>
      <c r="L131" s="12">
        <v>30.381542055440093</v>
      </c>
      <c r="M131" s="12">
        <v>59.376479213611525</v>
      </c>
      <c r="N131" s="12">
        <v>37.082753129955549</v>
      </c>
      <c r="O131" s="12">
        <v>95.938606917241501</v>
      </c>
      <c r="P131" s="12">
        <v>72.958670341756218</v>
      </c>
      <c r="Q131" s="12">
        <v>82.4425001469249</v>
      </c>
      <c r="R131" s="12">
        <v>64.522511280797971</v>
      </c>
      <c r="S131" s="12">
        <v>71.633887849543001</v>
      </c>
      <c r="T131" s="12">
        <v>45.104443950814201</v>
      </c>
      <c r="U131" s="17">
        <f t="shared" si="8"/>
        <v>68.175878603569132</v>
      </c>
      <c r="V131" s="17">
        <f t="shared" si="9"/>
        <v>-1.1758786035691315</v>
      </c>
      <c r="W131" s="17">
        <f t="shared" ref="W131:W194" si="10">V131^2</f>
        <v>1.3826904903316908</v>
      </c>
    </row>
    <row r="132" spans="1:23" x14ac:dyDescent="0.25">
      <c r="A132" s="4" t="s">
        <v>137</v>
      </c>
      <c r="B132" s="6">
        <v>70</v>
      </c>
      <c r="C132" s="6">
        <v>0</v>
      </c>
      <c r="D132" s="6">
        <v>44</v>
      </c>
      <c r="E132" s="6">
        <v>20</v>
      </c>
      <c r="F132" s="6">
        <v>8.1199999999999992</v>
      </c>
      <c r="G132" s="6">
        <v>44.708657000000002</v>
      </c>
      <c r="H132" s="6">
        <v>4.6999999999999993</v>
      </c>
      <c r="I132" s="6">
        <v>66.66</v>
      </c>
      <c r="J132" s="6">
        <v>56.000000000000007</v>
      </c>
      <c r="K132" s="12">
        <v>87.195391776600189</v>
      </c>
      <c r="L132" s="12">
        <v>39.091797454127949</v>
      </c>
      <c r="M132" s="12">
        <v>28.781832151612729</v>
      </c>
      <c r="N132" s="12">
        <v>49.319194589161256</v>
      </c>
      <c r="O132" s="12">
        <v>14.981163827722021</v>
      </c>
      <c r="P132" s="12">
        <v>32.974839471210373</v>
      </c>
      <c r="Q132" s="12">
        <v>28.526352868469097</v>
      </c>
      <c r="R132" s="12">
        <v>68.807966741235759</v>
      </c>
      <c r="S132" s="12">
        <v>67.516982933620781</v>
      </c>
      <c r="T132" s="12">
        <v>33.209192099920962</v>
      </c>
      <c r="U132" s="17">
        <f t="shared" si="8"/>
        <v>67.756404536081931</v>
      </c>
      <c r="V132" s="17">
        <f t="shared" si="9"/>
        <v>2.2435954639180693</v>
      </c>
      <c r="W132" s="17">
        <f t="shared" si="10"/>
        <v>5.0337206057137367</v>
      </c>
    </row>
    <row r="133" spans="1:23" x14ac:dyDescent="0.25">
      <c r="A133" s="4" t="s">
        <v>138</v>
      </c>
      <c r="B133" s="6">
        <v>61</v>
      </c>
      <c r="C133" s="6">
        <v>0</v>
      </c>
      <c r="D133" s="6">
        <v>42</v>
      </c>
      <c r="E133" s="6">
        <v>18</v>
      </c>
      <c r="F133" s="6">
        <v>8.0500000000000007</v>
      </c>
      <c r="G133" s="6">
        <v>48.304867999999999</v>
      </c>
      <c r="H133" s="6">
        <v>4</v>
      </c>
      <c r="I133" s="6">
        <v>67.55</v>
      </c>
      <c r="J133" s="6">
        <v>51</v>
      </c>
      <c r="K133" s="12">
        <v>39.915696735748007</v>
      </c>
      <c r="L133" s="12">
        <v>66.021340849485696</v>
      </c>
      <c r="M133" s="12">
        <v>90.550965109054061</v>
      </c>
      <c r="N133" s="12">
        <v>89.240813199956477</v>
      </c>
      <c r="O133" s="12">
        <v>79.239191090366461</v>
      </c>
      <c r="P133" s="12">
        <v>92.796935883797886</v>
      </c>
      <c r="Q133" s="12">
        <v>69.746871958349615</v>
      </c>
      <c r="R133" s="12">
        <v>12.780480313267573</v>
      </c>
      <c r="S133" s="12">
        <v>61.067092758555653</v>
      </c>
      <c r="T133" s="12">
        <v>83.300015298978025</v>
      </c>
      <c r="U133" s="17">
        <f t="shared" si="8"/>
        <v>61.919946142026618</v>
      </c>
      <c r="V133" s="17">
        <f t="shared" si="9"/>
        <v>-0.91994614202661751</v>
      </c>
      <c r="W133" s="17">
        <f t="shared" si="10"/>
        <v>0.84630090422965754</v>
      </c>
    </row>
    <row r="134" spans="1:23" x14ac:dyDescent="0.25">
      <c r="A134" s="4" t="s">
        <v>139</v>
      </c>
      <c r="B134" s="6">
        <v>70</v>
      </c>
      <c r="C134" s="6">
        <v>0</v>
      </c>
      <c r="D134" s="6">
        <v>42</v>
      </c>
      <c r="E134" s="6">
        <v>17</v>
      </c>
      <c r="F134" s="6">
        <v>10.51</v>
      </c>
      <c r="G134" s="6">
        <v>76.461145000000002</v>
      </c>
      <c r="H134" s="6">
        <v>5.3000000000000007</v>
      </c>
      <c r="I134" s="6">
        <v>66.739999999999995</v>
      </c>
      <c r="J134" s="6">
        <v>46</v>
      </c>
      <c r="K134" s="12">
        <v>56.631105054256061</v>
      </c>
      <c r="L134" s="12">
        <v>41.668115569779317</v>
      </c>
      <c r="M134" s="12">
        <v>52.864068031238553</v>
      </c>
      <c r="N134" s="12">
        <v>50.289578921852119</v>
      </c>
      <c r="O134" s="12">
        <v>14.039013016082292</v>
      </c>
      <c r="P134" s="12">
        <v>18.307192432431574</v>
      </c>
      <c r="Q134" s="12">
        <v>12.81449775875717</v>
      </c>
      <c r="R134" s="12">
        <v>99.509298956126969</v>
      </c>
      <c r="S134" s="12">
        <v>40.081512195197831</v>
      </c>
      <c r="T134" s="12">
        <v>83.832356710348265</v>
      </c>
      <c r="U134" s="17">
        <f t="shared" si="8"/>
        <v>64.511405051159613</v>
      </c>
      <c r="V134" s="17">
        <f t="shared" si="9"/>
        <v>5.4885949488403867</v>
      </c>
      <c r="W134" s="17">
        <f t="shared" si="10"/>
        <v>30.124674512436208</v>
      </c>
    </row>
    <row r="135" spans="1:23" x14ac:dyDescent="0.25">
      <c r="A135" s="4" t="s">
        <v>140</v>
      </c>
      <c r="B135" s="6">
        <v>79</v>
      </c>
      <c r="C135" s="6">
        <v>0</v>
      </c>
      <c r="D135" s="6">
        <v>35</v>
      </c>
      <c r="E135" s="6">
        <v>13</v>
      </c>
      <c r="F135" s="6">
        <v>9.6999999999999993</v>
      </c>
      <c r="G135" s="6">
        <v>59.491156999999994</v>
      </c>
      <c r="H135" s="6">
        <v>6.1</v>
      </c>
      <c r="I135" s="6">
        <v>66.290000000000006</v>
      </c>
      <c r="J135" s="6">
        <v>54</v>
      </c>
      <c r="K135" s="12">
        <v>65.711353646462726</v>
      </c>
      <c r="L135" s="12">
        <v>40.79492926103778</v>
      </c>
      <c r="M135" s="12">
        <v>46.138300267009569</v>
      </c>
      <c r="N135" s="12">
        <v>30.49027775084835</v>
      </c>
      <c r="O135" s="12">
        <v>67.506477049275787</v>
      </c>
      <c r="P135" s="12">
        <v>97.58943426402638</v>
      </c>
      <c r="Q135" s="12">
        <v>81.403500966105838</v>
      </c>
      <c r="R135" s="12">
        <v>38.298214832757992</v>
      </c>
      <c r="S135" s="12">
        <v>54.961122418614409</v>
      </c>
      <c r="T135" s="12">
        <v>43.043530873316527</v>
      </c>
      <c r="U135" s="17">
        <f t="shared" si="8"/>
        <v>70.444830338481736</v>
      </c>
      <c r="V135" s="17">
        <f t="shared" si="9"/>
        <v>8.5551696615182635</v>
      </c>
      <c r="W135" s="17">
        <f t="shared" si="10"/>
        <v>73.190927937362517</v>
      </c>
    </row>
    <row r="136" spans="1:23" x14ac:dyDescent="0.25">
      <c r="A136" s="4" t="s">
        <v>141</v>
      </c>
      <c r="B136" s="6">
        <v>60</v>
      </c>
      <c r="C136" s="6">
        <v>0</v>
      </c>
      <c r="D136" s="6">
        <v>46</v>
      </c>
      <c r="E136" s="6">
        <v>22</v>
      </c>
      <c r="F136" s="6">
        <v>8.59</v>
      </c>
      <c r="G136" s="6">
        <v>48.000807999999999</v>
      </c>
      <c r="H136" s="6">
        <v>4.4000000000000004</v>
      </c>
      <c r="I136" s="6">
        <v>67.239999999999995</v>
      </c>
      <c r="J136" s="6">
        <v>55.000000000000007</v>
      </c>
      <c r="K136" s="12">
        <v>78.942682670109548</v>
      </c>
      <c r="L136" s="12">
        <v>69.532409691819069</v>
      </c>
      <c r="M136" s="12">
        <v>65.9141790931603</v>
      </c>
      <c r="N136" s="12">
        <v>58.49475438033641</v>
      </c>
      <c r="O136" s="12">
        <v>84.287329634207623</v>
      </c>
      <c r="P136" s="12">
        <v>18.127725499010495</v>
      </c>
      <c r="Q136" s="12">
        <v>34.94671216525208</v>
      </c>
      <c r="R136" s="12">
        <v>59.712332622844741</v>
      </c>
      <c r="S136" s="12">
        <v>90.678837601516875</v>
      </c>
      <c r="T136" s="12">
        <v>76.268227510132803</v>
      </c>
      <c r="U136" s="17">
        <f t="shared" si="8"/>
        <v>65.826438534048137</v>
      </c>
      <c r="V136" s="17">
        <f t="shared" si="9"/>
        <v>-5.8264385340481368</v>
      </c>
      <c r="W136" s="17">
        <f t="shared" si="10"/>
        <v>33.947385991041003</v>
      </c>
    </row>
    <row r="137" spans="1:23" x14ac:dyDescent="0.25">
      <c r="A137" s="4" t="s">
        <v>142</v>
      </c>
      <c r="B137" s="6">
        <v>65</v>
      </c>
      <c r="C137" s="6">
        <v>0</v>
      </c>
      <c r="D137" s="6">
        <v>43</v>
      </c>
      <c r="E137" s="6">
        <v>18</v>
      </c>
      <c r="F137" s="6">
        <v>8.4499999999999993</v>
      </c>
      <c r="G137" s="6">
        <v>42.946467999999996</v>
      </c>
      <c r="H137" s="6">
        <v>4.9000000000000004</v>
      </c>
      <c r="I137" s="6">
        <v>66.97</v>
      </c>
      <c r="J137" s="6">
        <v>53</v>
      </c>
      <c r="K137" s="12">
        <v>47.200174924579173</v>
      </c>
      <c r="L137" s="12">
        <v>81.560947220873288</v>
      </c>
      <c r="M137" s="12">
        <v>35.779953854559523</v>
      </c>
      <c r="N137" s="12">
        <v>23.181109150750988</v>
      </c>
      <c r="O137" s="12">
        <v>37.503956762391311</v>
      </c>
      <c r="P137" s="12">
        <v>38.284014194662383</v>
      </c>
      <c r="Q137" s="12">
        <v>53.556613375776386</v>
      </c>
      <c r="R137" s="12">
        <v>7.9612051715969967</v>
      </c>
      <c r="S137" s="12">
        <v>47.663505092031912</v>
      </c>
      <c r="T137" s="12">
        <v>12.771079091297254</v>
      </c>
      <c r="U137" s="17">
        <f t="shared" si="8"/>
        <v>67.174321389910091</v>
      </c>
      <c r="V137" s="17">
        <f t="shared" si="9"/>
        <v>-2.1743213899100908</v>
      </c>
      <c r="W137" s="17">
        <f t="shared" si="10"/>
        <v>4.7276735066205493</v>
      </c>
    </row>
    <row r="138" spans="1:23" x14ac:dyDescent="0.25">
      <c r="A138" s="4" t="s">
        <v>143</v>
      </c>
      <c r="B138" s="6">
        <v>69</v>
      </c>
      <c r="C138" s="6">
        <v>0</v>
      </c>
      <c r="D138" s="6">
        <v>42</v>
      </c>
      <c r="E138" s="6">
        <v>17</v>
      </c>
      <c r="F138" s="6">
        <v>11.4</v>
      </c>
      <c r="G138" s="6">
        <v>70.928809000000001</v>
      </c>
      <c r="H138" s="6">
        <v>6.4</v>
      </c>
      <c r="I138" s="6">
        <v>67</v>
      </c>
      <c r="J138" s="6">
        <v>46</v>
      </c>
      <c r="K138" s="12">
        <v>25.849177140687928</v>
      </c>
      <c r="L138" s="12">
        <v>73.933498666596961</v>
      </c>
      <c r="M138" s="12">
        <v>84.543863500542599</v>
      </c>
      <c r="N138" s="12">
        <v>63.205604539069896</v>
      </c>
      <c r="O138" s="12">
        <v>54.80563787000056</v>
      </c>
      <c r="P138" s="12">
        <v>9.4870057982753835</v>
      </c>
      <c r="Q138" s="12">
        <v>79.955519559127168</v>
      </c>
      <c r="R138" s="12">
        <v>91.420224044751109</v>
      </c>
      <c r="S138" s="12">
        <v>7.314827397491741</v>
      </c>
      <c r="T138" s="12">
        <v>19.332919617661958</v>
      </c>
      <c r="U138" s="17">
        <f t="shared" si="8"/>
        <v>68.248387110249496</v>
      </c>
      <c r="V138" s="17">
        <f t="shared" si="9"/>
        <v>0.75161288975050411</v>
      </c>
      <c r="W138" s="17">
        <f t="shared" si="10"/>
        <v>0.56492193603910346</v>
      </c>
    </row>
    <row r="139" spans="1:23" x14ac:dyDescent="0.25">
      <c r="A139" s="4" t="s">
        <v>144</v>
      </c>
      <c r="B139" s="6">
        <v>69</v>
      </c>
      <c r="C139" s="6">
        <v>0</v>
      </c>
      <c r="D139" s="6">
        <v>41</v>
      </c>
      <c r="E139" s="6">
        <v>16</v>
      </c>
      <c r="F139" s="6">
        <v>10.65</v>
      </c>
      <c r="G139" s="6">
        <v>54.163844999999995</v>
      </c>
      <c r="H139" s="6">
        <v>5.0999999999999996</v>
      </c>
      <c r="I139" s="6">
        <v>66.91</v>
      </c>
      <c r="J139" s="6">
        <v>49</v>
      </c>
      <c r="K139" s="12">
        <v>3.266845310869948</v>
      </c>
      <c r="L139" s="12">
        <v>40.043538655614832</v>
      </c>
      <c r="M139" s="12">
        <v>75.532814873549128</v>
      </c>
      <c r="N139" s="12">
        <v>96.301255932826379</v>
      </c>
      <c r="O139" s="12">
        <v>57.722991423678984</v>
      </c>
      <c r="P139" s="12">
        <v>3.4883693894870005</v>
      </c>
      <c r="Q139" s="12">
        <v>27.327860567609829</v>
      </c>
      <c r="R139" s="12">
        <v>2.8775527516478494</v>
      </c>
      <c r="S139" s="12">
        <v>77.368193913866293</v>
      </c>
      <c r="T139" s="12">
        <v>5.0560565517409728</v>
      </c>
      <c r="U139" s="17">
        <f t="shared" si="8"/>
        <v>68.297061132195282</v>
      </c>
      <c r="V139" s="17">
        <f t="shared" si="9"/>
        <v>0.70293886780471837</v>
      </c>
      <c r="W139" s="17">
        <f t="shared" si="10"/>
        <v>0.49412305187057931</v>
      </c>
    </row>
    <row r="140" spans="1:23" x14ac:dyDescent="0.25">
      <c r="A140" s="4" t="s">
        <v>145</v>
      </c>
      <c r="B140" s="6">
        <v>68</v>
      </c>
      <c r="C140" s="6">
        <v>0</v>
      </c>
      <c r="D140" s="6">
        <v>43</v>
      </c>
      <c r="E140" s="6">
        <v>19</v>
      </c>
      <c r="F140" s="6">
        <v>9.41</v>
      </c>
      <c r="G140" s="6">
        <v>48.729684000000006</v>
      </c>
      <c r="H140" s="6">
        <v>4.8</v>
      </c>
      <c r="I140" s="6">
        <v>66.819999999999993</v>
      </c>
      <c r="J140" s="6">
        <v>54</v>
      </c>
      <c r="K140" s="12">
        <v>97.874973232352573</v>
      </c>
      <c r="L140" s="12">
        <v>31.169366888415141</v>
      </c>
      <c r="M140" s="12">
        <v>57.992226396793576</v>
      </c>
      <c r="N140" s="12">
        <v>0.82755556212533721</v>
      </c>
      <c r="O140" s="12">
        <v>63.77087026609356</v>
      </c>
      <c r="P140" s="12">
        <v>32.936693105854509</v>
      </c>
      <c r="Q140" s="12">
        <v>58.637793440026009</v>
      </c>
      <c r="R140" s="12">
        <v>91.209963752381682</v>
      </c>
      <c r="S140" s="12">
        <v>14.74184185011479</v>
      </c>
      <c r="T140" s="12">
        <v>84.338081633197305</v>
      </c>
      <c r="U140" s="17">
        <f t="shared" si="8"/>
        <v>68.61458291971482</v>
      </c>
      <c r="V140" s="17">
        <f t="shared" si="9"/>
        <v>-0.61458291971482026</v>
      </c>
      <c r="W140" s="17">
        <f t="shared" si="10"/>
        <v>0.37771216520519318</v>
      </c>
    </row>
    <row r="141" spans="1:23" x14ac:dyDescent="0.25">
      <c r="A141" s="4" t="s">
        <v>146</v>
      </c>
      <c r="B141" s="6">
        <v>73</v>
      </c>
      <c r="C141" s="6">
        <v>0</v>
      </c>
      <c r="D141" s="6">
        <v>38</v>
      </c>
      <c r="E141" s="6">
        <v>15</v>
      </c>
      <c r="F141" s="6">
        <v>9.23</v>
      </c>
      <c r="G141" s="6">
        <v>52.579535</v>
      </c>
      <c r="H141" s="6">
        <v>5.3000000000000007</v>
      </c>
      <c r="I141" s="6">
        <v>67.09</v>
      </c>
      <c r="J141" s="6">
        <v>55.000000000000007</v>
      </c>
      <c r="K141" s="12">
        <v>45.900536847541439</v>
      </c>
      <c r="L141" s="12">
        <v>90.608540458057362</v>
      </c>
      <c r="M141" s="12">
        <v>6.0393063911900029</v>
      </c>
      <c r="N141" s="12">
        <v>64.722804239443889</v>
      </c>
      <c r="O141" s="12">
        <v>41.870654682790146</v>
      </c>
      <c r="P141" s="12">
        <v>75.787840002942559</v>
      </c>
      <c r="Q141" s="12">
        <v>8.9153122479737057</v>
      </c>
      <c r="R141" s="12">
        <v>34.381172472473295</v>
      </c>
      <c r="S141" s="12">
        <v>11.96793979595382</v>
      </c>
      <c r="T141" s="12">
        <v>25.913487415722248</v>
      </c>
      <c r="U141" s="17">
        <f t="shared" si="8"/>
        <v>70.623804189483849</v>
      </c>
      <c r="V141" s="17">
        <f t="shared" si="9"/>
        <v>2.3761958105161511</v>
      </c>
      <c r="W141" s="17">
        <f t="shared" si="10"/>
        <v>5.6463065299145088</v>
      </c>
    </row>
    <row r="142" spans="1:23" x14ac:dyDescent="0.25">
      <c r="A142" s="4" t="s">
        <v>147</v>
      </c>
      <c r="B142" s="6">
        <v>67</v>
      </c>
      <c r="C142" s="6">
        <v>0</v>
      </c>
      <c r="D142" s="6">
        <v>39</v>
      </c>
      <c r="E142" s="6">
        <v>16</v>
      </c>
      <c r="F142" s="6">
        <v>8.81</v>
      </c>
      <c r="G142" s="6">
        <v>39.848376000000002</v>
      </c>
      <c r="H142" s="6">
        <v>4.8</v>
      </c>
      <c r="I142" s="6">
        <v>66.45</v>
      </c>
      <c r="J142" s="6">
        <v>53</v>
      </c>
      <c r="K142" s="12">
        <v>44.582844471305172</v>
      </c>
      <c r="L142" s="12">
        <v>67.140168767631167</v>
      </c>
      <c r="M142" s="12">
        <v>26.038784490606879</v>
      </c>
      <c r="N142" s="12">
        <v>19.168623022571452</v>
      </c>
      <c r="O142" s="12">
        <v>49.830738724925624</v>
      </c>
      <c r="P142" s="12">
        <v>63.188957411769877</v>
      </c>
      <c r="Q142" s="12">
        <v>2.7868603512602785</v>
      </c>
      <c r="R142" s="12">
        <v>1.2144706770240044</v>
      </c>
      <c r="S142" s="12">
        <v>41.370162948160605</v>
      </c>
      <c r="T142" s="12">
        <v>4.0313861425806952</v>
      </c>
      <c r="U142" s="17">
        <f t="shared" si="8"/>
        <v>67.558144656573873</v>
      </c>
      <c r="V142" s="17">
        <f t="shared" si="9"/>
        <v>-0.55814465657387302</v>
      </c>
      <c r="W142" s="17">
        <f t="shared" si="10"/>
        <v>0.31152545766196665</v>
      </c>
    </row>
    <row r="143" spans="1:23" x14ac:dyDescent="0.25">
      <c r="A143" s="4" t="s">
        <v>148</v>
      </c>
      <c r="B143" s="6">
        <v>65</v>
      </c>
      <c r="C143" s="6">
        <v>0</v>
      </c>
      <c r="D143" s="6">
        <v>46</v>
      </c>
      <c r="E143" s="6">
        <v>21</v>
      </c>
      <c r="F143" s="6">
        <v>8.82</v>
      </c>
      <c r="G143" s="6">
        <v>36.300252</v>
      </c>
      <c r="H143" s="6">
        <v>4.6000000000000005</v>
      </c>
      <c r="I143" s="6">
        <v>66.55</v>
      </c>
      <c r="J143" s="6">
        <v>56.000000000000007</v>
      </c>
      <c r="K143" s="12">
        <v>65.40024158500465</v>
      </c>
      <c r="L143" s="12">
        <v>30.6642593125095</v>
      </c>
      <c r="M143" s="12">
        <v>27.724777669356037</v>
      </c>
      <c r="N143" s="12">
        <v>51.874436284018856</v>
      </c>
      <c r="O143" s="12">
        <v>26.182459230204604</v>
      </c>
      <c r="P143" s="12">
        <v>47.647355232199281</v>
      </c>
      <c r="Q143" s="12">
        <v>89.09170998583555</v>
      </c>
      <c r="R143" s="12">
        <v>7.1503026642684038</v>
      </c>
      <c r="S143" s="12">
        <v>57.370838337177098</v>
      </c>
      <c r="T143" s="12">
        <v>9.1435967692349749</v>
      </c>
      <c r="U143" s="17">
        <f t="shared" si="8"/>
        <v>69.590107846972444</v>
      </c>
      <c r="V143" s="17">
        <f t="shared" si="9"/>
        <v>-4.5901078469724439</v>
      </c>
      <c r="W143" s="17">
        <f t="shared" si="10"/>
        <v>21.069090046838003</v>
      </c>
    </row>
    <row r="144" spans="1:23" x14ac:dyDescent="0.25">
      <c r="A144" s="4" t="s">
        <v>149</v>
      </c>
      <c r="B144" s="6">
        <v>72</v>
      </c>
      <c r="C144" s="6">
        <v>0</v>
      </c>
      <c r="D144" s="6">
        <v>39</v>
      </c>
      <c r="E144" s="6">
        <v>14.000000000000002</v>
      </c>
      <c r="F144" s="6">
        <v>9.7200000000000006</v>
      </c>
      <c r="G144" s="6">
        <v>54.447555000000001</v>
      </c>
      <c r="H144" s="6">
        <v>5.5</v>
      </c>
      <c r="I144" s="6">
        <v>66.39</v>
      </c>
      <c r="J144" s="6">
        <v>55.000000000000007</v>
      </c>
      <c r="K144" s="12">
        <v>97.944428942024942</v>
      </c>
      <c r="L144" s="12">
        <v>32.620150150418766</v>
      </c>
      <c r="M144" s="12">
        <v>9.4314424950862623</v>
      </c>
      <c r="N144" s="12">
        <v>15.111791359860794</v>
      </c>
      <c r="O144" s="12">
        <v>59.989196763466865</v>
      </c>
      <c r="P144" s="12">
        <v>73.198529334717236</v>
      </c>
      <c r="Q144" s="12">
        <v>0.24485008919474804</v>
      </c>
      <c r="R144" s="12">
        <v>28.324557959928455</v>
      </c>
      <c r="S144" s="12">
        <v>81.492179740770283</v>
      </c>
      <c r="T144" s="12">
        <v>40.054002419308652</v>
      </c>
      <c r="U144" s="17">
        <f t="shared" si="8"/>
        <v>71.949088444675155</v>
      </c>
      <c r="V144" s="17">
        <f t="shared" si="9"/>
        <v>5.0911555324844926E-2</v>
      </c>
      <c r="W144" s="17">
        <f t="shared" si="10"/>
        <v>2.5919864655947456E-3</v>
      </c>
    </row>
    <row r="145" spans="1:23" x14ac:dyDescent="0.25">
      <c r="A145" s="4" t="s">
        <v>150</v>
      </c>
      <c r="B145" s="6">
        <v>76</v>
      </c>
      <c r="C145" s="6">
        <v>0</v>
      </c>
      <c r="D145" s="6">
        <v>41</v>
      </c>
      <c r="E145" s="6">
        <v>16</v>
      </c>
      <c r="F145" s="6">
        <v>9.31</v>
      </c>
      <c r="G145" s="6">
        <v>54.255899999999997</v>
      </c>
      <c r="H145" s="6">
        <v>5.6000000000000005</v>
      </c>
      <c r="I145" s="6">
        <v>66.94</v>
      </c>
      <c r="J145" s="6">
        <v>59</v>
      </c>
      <c r="K145" s="12">
        <v>38.815000571479366</v>
      </c>
      <c r="L145" s="12">
        <v>91.055799765135731</v>
      </c>
      <c r="M145" s="12">
        <v>23.903882710852397</v>
      </c>
      <c r="N145" s="12">
        <v>2.1714291019744314</v>
      </c>
      <c r="O145" s="12">
        <v>72.662841594634273</v>
      </c>
      <c r="P145" s="12">
        <v>8.7522463325995439</v>
      </c>
      <c r="Q145" s="12">
        <v>29.102148710261368</v>
      </c>
      <c r="R145" s="12">
        <v>53.912899955159723</v>
      </c>
      <c r="S145" s="12">
        <v>10.866045155014437</v>
      </c>
      <c r="T145" s="12">
        <v>66.184172670029639</v>
      </c>
      <c r="U145" s="17">
        <f t="shared" si="8"/>
        <v>75.090761198693158</v>
      </c>
      <c r="V145" s="17">
        <f t="shared" si="9"/>
        <v>0.90923880130684154</v>
      </c>
      <c r="W145" s="17">
        <f t="shared" si="10"/>
        <v>0.82671519780190206</v>
      </c>
    </row>
    <row r="146" spans="1:23" x14ac:dyDescent="0.25">
      <c r="A146" s="4" t="s">
        <v>151</v>
      </c>
      <c r="B146" s="6">
        <v>64</v>
      </c>
      <c r="C146" s="6">
        <v>0</v>
      </c>
      <c r="D146" s="6">
        <v>37</v>
      </c>
      <c r="E146" s="6">
        <v>15</v>
      </c>
      <c r="F146" s="6">
        <v>8.39</v>
      </c>
      <c r="G146" s="6">
        <v>43.664259000000001</v>
      </c>
      <c r="H146" s="6">
        <v>4.8</v>
      </c>
      <c r="I146" s="6">
        <v>67.599999999999994</v>
      </c>
      <c r="J146" s="6">
        <v>57.999999999999993</v>
      </c>
      <c r="K146" s="12">
        <v>2.3233592227819955</v>
      </c>
      <c r="L146" s="12">
        <v>66.986129853455395</v>
      </c>
      <c r="M146" s="12">
        <v>8.7038898963650357</v>
      </c>
      <c r="N146" s="12">
        <v>46.53851213659663</v>
      </c>
      <c r="O146" s="12">
        <v>77.191709405804431</v>
      </c>
      <c r="P146" s="12">
        <v>28.3978732257956</v>
      </c>
      <c r="Q146" s="12">
        <v>22.412806035351696</v>
      </c>
      <c r="R146" s="12">
        <v>97.653231916577056</v>
      </c>
      <c r="S146" s="12">
        <v>56.403680054914872</v>
      </c>
      <c r="T146" s="12">
        <v>87.162238427183638</v>
      </c>
      <c r="U146" s="17">
        <f t="shared" si="8"/>
        <v>70.332760114921015</v>
      </c>
      <c r="V146" s="17">
        <f t="shared" si="9"/>
        <v>-6.3327601149210153</v>
      </c>
      <c r="W146" s="17">
        <f t="shared" si="10"/>
        <v>40.103850673134431</v>
      </c>
    </row>
    <row r="147" spans="1:23" x14ac:dyDescent="0.25">
      <c r="A147" s="4" t="s">
        <v>152</v>
      </c>
      <c r="B147" s="6">
        <v>66</v>
      </c>
      <c r="C147" s="6">
        <v>0</v>
      </c>
      <c r="D147" s="6">
        <v>42</v>
      </c>
      <c r="E147" s="6">
        <v>17</v>
      </c>
      <c r="F147" s="6">
        <v>9.25</v>
      </c>
      <c r="G147" s="6">
        <v>56.212406000000009</v>
      </c>
      <c r="H147" s="6">
        <v>5</v>
      </c>
      <c r="I147" s="6">
        <v>66.08</v>
      </c>
      <c r="J147" s="6">
        <v>53</v>
      </c>
      <c r="K147" s="12">
        <v>98.664581536875716</v>
      </c>
      <c r="L147" s="12">
        <v>17.392506110508588</v>
      </c>
      <c r="M147" s="12">
        <v>37.083005169281947</v>
      </c>
      <c r="N147" s="12">
        <v>92.191631534387682</v>
      </c>
      <c r="O147" s="12">
        <v>84.46592976339997</v>
      </c>
      <c r="P147" s="12">
        <v>73.585459294360007</v>
      </c>
      <c r="Q147" s="12">
        <v>21.52853150957338</v>
      </c>
      <c r="R147" s="12">
        <v>5.3690969871149079</v>
      </c>
      <c r="S147" s="12">
        <v>37.590090732262702</v>
      </c>
      <c r="T147" s="12">
        <v>53.418626331512002</v>
      </c>
      <c r="U147" s="17">
        <f t="shared" si="8"/>
        <v>68.167250304139841</v>
      </c>
      <c r="V147" s="17">
        <f t="shared" si="9"/>
        <v>-2.1672503041398414</v>
      </c>
      <c r="W147" s="17">
        <f t="shared" si="10"/>
        <v>4.6969738807942356</v>
      </c>
    </row>
    <row r="148" spans="1:23" x14ac:dyDescent="0.25">
      <c r="A148" s="4" t="s">
        <v>153</v>
      </c>
      <c r="B148" s="6">
        <v>84</v>
      </c>
      <c r="C148" s="6">
        <v>0</v>
      </c>
      <c r="D148" s="6">
        <v>44</v>
      </c>
      <c r="E148" s="6">
        <v>19</v>
      </c>
      <c r="F148" s="6">
        <v>8.9600000000000009</v>
      </c>
      <c r="G148" s="6">
        <v>56.021745999999993</v>
      </c>
      <c r="H148" s="6">
        <v>5.8</v>
      </c>
      <c r="I148" s="6">
        <v>67.38</v>
      </c>
      <c r="J148" s="6">
        <v>68</v>
      </c>
      <c r="K148" s="12">
        <v>67.024598523554161</v>
      </c>
      <c r="L148" s="12">
        <v>82.646891279733325</v>
      </c>
      <c r="M148" s="12">
        <v>49.298299624945521</v>
      </c>
      <c r="N148" s="12">
        <v>89.565240247056437</v>
      </c>
      <c r="O148" s="12">
        <v>66.313370374940632</v>
      </c>
      <c r="P148" s="12">
        <v>84.216004520590204</v>
      </c>
      <c r="Q148" s="12">
        <v>42.168210203315667</v>
      </c>
      <c r="R148" s="12">
        <v>17.166060523439754</v>
      </c>
      <c r="S148" s="12">
        <v>51.988689905916949</v>
      </c>
      <c r="T148" s="12">
        <v>6.7174747789931271</v>
      </c>
      <c r="U148" s="17">
        <f t="shared" si="8"/>
        <v>81.010945939361918</v>
      </c>
      <c r="V148" s="17">
        <f t="shared" si="9"/>
        <v>2.9890540606380824</v>
      </c>
      <c r="W148" s="17">
        <f t="shared" si="10"/>
        <v>8.93444417741701</v>
      </c>
    </row>
    <row r="149" spans="1:23" x14ac:dyDescent="0.25">
      <c r="A149" s="4" t="s">
        <v>154</v>
      </c>
      <c r="B149" s="6">
        <v>54</v>
      </c>
      <c r="C149" s="6">
        <v>0</v>
      </c>
      <c r="D149" s="6">
        <v>31</v>
      </c>
      <c r="E149" s="6">
        <v>10</v>
      </c>
      <c r="F149" s="6">
        <v>9.36</v>
      </c>
      <c r="G149" s="6">
        <v>65.826149999999998</v>
      </c>
      <c r="H149" s="6">
        <v>4.6999999999999993</v>
      </c>
      <c r="I149" s="6">
        <v>67.31</v>
      </c>
      <c r="J149" s="6">
        <v>38</v>
      </c>
      <c r="K149" s="12">
        <v>64.384520049013858</v>
      </c>
      <c r="L149" s="12">
        <v>89.201982153563591</v>
      </c>
      <c r="M149" s="12">
        <v>44.637429378471829</v>
      </c>
      <c r="N149" s="12">
        <v>25.437434272111414</v>
      </c>
      <c r="O149" s="12">
        <v>54.41029490945278</v>
      </c>
      <c r="P149" s="12">
        <v>73.063899860646529</v>
      </c>
      <c r="Q149" s="12">
        <v>97.486975527075799</v>
      </c>
      <c r="R149" s="12">
        <v>83.093875197568593</v>
      </c>
      <c r="S149" s="12">
        <v>18.103168491986754</v>
      </c>
      <c r="T149" s="12">
        <v>90.429474571574758</v>
      </c>
      <c r="U149" s="17">
        <f t="shared" si="8"/>
        <v>54.295805928839258</v>
      </c>
      <c r="V149" s="17">
        <f t="shared" si="9"/>
        <v>-0.2958059288392576</v>
      </c>
      <c r="W149" s="17">
        <f t="shared" si="10"/>
        <v>8.7501147536455937E-2</v>
      </c>
    </row>
    <row r="150" spans="1:23" x14ac:dyDescent="0.25">
      <c r="A150" s="4" t="s">
        <v>155</v>
      </c>
      <c r="B150" s="6">
        <v>72</v>
      </c>
      <c r="C150" s="6">
        <v>0</v>
      </c>
      <c r="D150" s="6">
        <v>38</v>
      </c>
      <c r="E150" s="6">
        <v>14.000000000000002</v>
      </c>
      <c r="F150" s="6">
        <v>7.79</v>
      </c>
      <c r="G150" s="6">
        <v>43.306486999999997</v>
      </c>
      <c r="H150" s="6">
        <v>5.6999999999999993</v>
      </c>
      <c r="I150" s="6">
        <v>67.569999999999993</v>
      </c>
      <c r="J150" s="6">
        <v>57.999999999999993</v>
      </c>
      <c r="K150" s="12">
        <v>39.115540553366188</v>
      </c>
      <c r="L150" s="12">
        <v>21.672579185998366</v>
      </c>
      <c r="M150" s="12">
        <v>81.709096426381507</v>
      </c>
      <c r="N150" s="12">
        <v>44.157392633818013</v>
      </c>
      <c r="O150" s="12">
        <v>21.040708151376432</v>
      </c>
      <c r="P150" s="12">
        <v>74.156798147644054</v>
      </c>
      <c r="Q150" s="12">
        <v>2.350743088629037</v>
      </c>
      <c r="R150" s="12">
        <v>80.082772183195885</v>
      </c>
      <c r="S150" s="12">
        <v>97.084525417662206</v>
      </c>
      <c r="T150" s="12">
        <v>53.121874899601551</v>
      </c>
      <c r="U150" s="17">
        <f t="shared" si="8"/>
        <v>71.499060618385585</v>
      </c>
      <c r="V150" s="17">
        <f t="shared" si="9"/>
        <v>0.50093938161441542</v>
      </c>
      <c r="W150" s="17">
        <f t="shared" si="10"/>
        <v>0.25094026405223291</v>
      </c>
    </row>
    <row r="151" spans="1:23" x14ac:dyDescent="0.25">
      <c r="A151" s="4" t="s">
        <v>156</v>
      </c>
      <c r="B151" s="6">
        <v>76</v>
      </c>
      <c r="C151" s="6">
        <v>0</v>
      </c>
      <c r="D151" s="6">
        <v>26</v>
      </c>
      <c r="E151" s="6">
        <v>7.0000000000000009</v>
      </c>
      <c r="F151" s="6">
        <v>8.91</v>
      </c>
      <c r="G151" s="6">
        <v>57.119615000000003</v>
      </c>
      <c r="H151" s="6">
        <v>5.8999999999999995</v>
      </c>
      <c r="I151" s="6">
        <v>66.709999999999994</v>
      </c>
      <c r="J151" s="6">
        <v>59</v>
      </c>
      <c r="K151" s="12">
        <v>24.319609070353621</v>
      </c>
      <c r="L151" s="12">
        <v>66.611334156492575</v>
      </c>
      <c r="M151" s="12">
        <v>65.636204669039088</v>
      </c>
      <c r="N151" s="12">
        <v>83.903332905000056</v>
      </c>
      <c r="O151" s="12">
        <v>39.329789434609062</v>
      </c>
      <c r="P151" s="12">
        <v>97.26049280578745</v>
      </c>
      <c r="Q151" s="12">
        <v>0.8722590507123984</v>
      </c>
      <c r="R151" s="12">
        <v>2.89876730144496</v>
      </c>
      <c r="S151" s="12">
        <v>13.387616321166519</v>
      </c>
      <c r="T151" s="12">
        <v>69.512706830194247</v>
      </c>
      <c r="U151" s="17">
        <f t="shared" si="8"/>
        <v>74.068722496902367</v>
      </c>
      <c r="V151" s="17">
        <f t="shared" si="9"/>
        <v>1.9312775030976326</v>
      </c>
      <c r="W151" s="17">
        <f t="shared" si="10"/>
        <v>3.7298327939710263</v>
      </c>
    </row>
    <row r="152" spans="1:23" x14ac:dyDescent="0.25">
      <c r="A152" s="4" t="s">
        <v>157</v>
      </c>
      <c r="B152" s="6">
        <v>64</v>
      </c>
      <c r="C152" s="6">
        <v>0</v>
      </c>
      <c r="D152" s="6">
        <v>23</v>
      </c>
      <c r="E152" s="6">
        <v>6</v>
      </c>
      <c r="F152" s="6">
        <v>10.45</v>
      </c>
      <c r="G152" s="6">
        <v>66.390895</v>
      </c>
      <c r="H152" s="6">
        <v>5.8999999999999995</v>
      </c>
      <c r="I152" s="6">
        <v>67.88</v>
      </c>
      <c r="J152" s="6">
        <v>47</v>
      </c>
      <c r="K152" s="12">
        <v>24.442213345796816</v>
      </c>
      <c r="L152" s="12">
        <v>81.49767868983443</v>
      </c>
      <c r="M152" s="12">
        <v>49.661501015500612</v>
      </c>
      <c r="N152" s="12">
        <v>13.061747094401333</v>
      </c>
      <c r="O152" s="12">
        <v>83.092437679292559</v>
      </c>
      <c r="P152" s="12">
        <v>34.953808315697444</v>
      </c>
      <c r="Q152" s="12">
        <v>70.899822330504534</v>
      </c>
      <c r="R152" s="12">
        <v>58.036712509538155</v>
      </c>
      <c r="S152" s="12">
        <v>55.105096738778315</v>
      </c>
      <c r="T152" s="12">
        <v>20.902490897984649</v>
      </c>
      <c r="U152" s="17">
        <f t="shared" si="8"/>
        <v>64.699564343439278</v>
      </c>
      <c r="V152" s="17">
        <f t="shared" si="9"/>
        <v>-0.69956434343927754</v>
      </c>
      <c r="W152" s="17">
        <f t="shared" si="10"/>
        <v>0.48939027061162743</v>
      </c>
    </row>
    <row r="153" spans="1:23" x14ac:dyDescent="0.25">
      <c r="A153" s="4" t="s">
        <v>158</v>
      </c>
      <c r="B153" s="6">
        <v>64</v>
      </c>
      <c r="C153" s="6">
        <v>0</v>
      </c>
      <c r="D153" s="6">
        <v>41</v>
      </c>
      <c r="E153" s="6">
        <v>18</v>
      </c>
      <c r="F153" s="6">
        <v>8.5299999999999994</v>
      </c>
      <c r="G153" s="6">
        <v>46.335545000000003</v>
      </c>
      <c r="H153" s="6">
        <v>5</v>
      </c>
      <c r="I153" s="6">
        <v>67.680000000000007</v>
      </c>
      <c r="J153" s="6">
        <v>53</v>
      </c>
      <c r="K153" s="12">
        <v>26.675759654988738</v>
      </c>
      <c r="L153" s="12">
        <v>98.774316204498675</v>
      </c>
      <c r="M153" s="12">
        <v>9.4201984979497944</v>
      </c>
      <c r="N153" s="12">
        <v>90.032856705619153</v>
      </c>
      <c r="O153" s="12">
        <v>4.2221667925657069</v>
      </c>
      <c r="P153" s="12">
        <v>8.6103685673004975</v>
      </c>
      <c r="Q153" s="12">
        <v>70.211054449201868</v>
      </c>
      <c r="R153" s="12">
        <v>42.355057340802837</v>
      </c>
      <c r="S153" s="12">
        <v>79.259876756424291</v>
      </c>
      <c r="T153" s="12">
        <v>63.169363231746559</v>
      </c>
      <c r="U153" s="17">
        <f t="shared" si="8"/>
        <v>66.220629199676395</v>
      </c>
      <c r="V153" s="17">
        <f t="shared" si="9"/>
        <v>-2.2206291996763952</v>
      </c>
      <c r="W153" s="17">
        <f t="shared" si="10"/>
        <v>4.9311940424554273</v>
      </c>
    </row>
    <row r="154" spans="1:23" x14ac:dyDescent="0.25">
      <c r="A154" s="4" t="s">
        <v>159</v>
      </c>
      <c r="B154" s="6">
        <v>72</v>
      </c>
      <c r="C154" s="6">
        <v>0</v>
      </c>
      <c r="D154" s="6">
        <v>39</v>
      </c>
      <c r="E154" s="6">
        <v>15</v>
      </c>
      <c r="F154" s="6">
        <v>10.28</v>
      </c>
      <c r="G154" s="6">
        <v>57.285705000000007</v>
      </c>
      <c r="H154" s="6">
        <v>6.2</v>
      </c>
      <c r="I154" s="6">
        <v>65.989999999999995</v>
      </c>
      <c r="J154" s="6">
        <v>51</v>
      </c>
      <c r="K154" s="12">
        <v>95.372236955711642</v>
      </c>
      <c r="L154" s="12">
        <v>5.2475942323607638</v>
      </c>
      <c r="M154" s="12">
        <v>2.643447244625674</v>
      </c>
      <c r="N154" s="12">
        <v>99.865830023021516</v>
      </c>
      <c r="O154" s="12">
        <v>94.222162016734359</v>
      </c>
      <c r="P154" s="12">
        <v>30.446223928234339</v>
      </c>
      <c r="Q154" s="12">
        <v>34.293142011131081</v>
      </c>
      <c r="R154" s="12">
        <v>83.562753597207745</v>
      </c>
      <c r="S154" s="12">
        <v>56.003196001730601</v>
      </c>
      <c r="T154" s="12">
        <v>94.492576332404838</v>
      </c>
      <c r="U154" s="17">
        <f t="shared" si="8"/>
        <v>69.942953950439986</v>
      </c>
      <c r="V154" s="17">
        <f t="shared" si="9"/>
        <v>2.0570460495600145</v>
      </c>
      <c r="W154" s="17">
        <f t="shared" si="10"/>
        <v>4.2314384500104616</v>
      </c>
    </row>
    <row r="155" spans="1:23" x14ac:dyDescent="0.25">
      <c r="A155" s="4" t="s">
        <v>160</v>
      </c>
      <c r="B155" s="6">
        <v>61</v>
      </c>
      <c r="C155" s="6">
        <v>0</v>
      </c>
      <c r="D155" s="6">
        <v>48</v>
      </c>
      <c r="E155" s="6">
        <v>25</v>
      </c>
      <c r="F155" s="6">
        <v>9.0299999999999994</v>
      </c>
      <c r="G155" s="6">
        <v>41.053734999999996</v>
      </c>
      <c r="H155" s="6">
        <v>4</v>
      </c>
      <c r="I155" s="6">
        <v>66.28</v>
      </c>
      <c r="J155" s="6">
        <v>52</v>
      </c>
      <c r="K155" s="12">
        <v>90.757620004446167</v>
      </c>
      <c r="L155" s="12">
        <v>81.352780044710244</v>
      </c>
      <c r="M155" s="12">
        <v>4.0641716445349196</v>
      </c>
      <c r="N155" s="12">
        <v>61.290669973926192</v>
      </c>
      <c r="O155" s="12">
        <v>59.300075350016158</v>
      </c>
      <c r="P155" s="12">
        <v>35.459712285215673</v>
      </c>
      <c r="Q155" s="12">
        <v>72.264517793847887</v>
      </c>
      <c r="R155" s="12">
        <v>79.878418082852249</v>
      </c>
      <c r="S155" s="12">
        <v>89.115083407747875</v>
      </c>
      <c r="T155" s="12">
        <v>3.9204898794820586</v>
      </c>
      <c r="U155" s="17">
        <f t="shared" si="8"/>
        <v>62.923941608347775</v>
      </c>
      <c r="V155" s="17">
        <f t="shared" si="9"/>
        <v>-1.9239416083477749</v>
      </c>
      <c r="W155" s="17">
        <f t="shared" si="10"/>
        <v>3.7015513123318229</v>
      </c>
    </row>
    <row r="156" spans="1:23" x14ac:dyDescent="0.25">
      <c r="A156" s="4" t="s">
        <v>161</v>
      </c>
      <c r="B156" s="6">
        <v>66</v>
      </c>
      <c r="C156" s="6">
        <v>0</v>
      </c>
      <c r="D156" s="6">
        <v>45</v>
      </c>
      <c r="E156" s="6">
        <v>19</v>
      </c>
      <c r="F156" s="6">
        <v>8.4700000000000006</v>
      </c>
      <c r="G156" s="6">
        <v>42.789346999999999</v>
      </c>
      <c r="H156" s="6">
        <v>4.6999999999999993</v>
      </c>
      <c r="I156" s="6">
        <v>67.680000000000007</v>
      </c>
      <c r="J156" s="6">
        <v>55.000000000000007</v>
      </c>
      <c r="K156" s="12">
        <v>61.529900724578745</v>
      </c>
      <c r="L156" s="12">
        <v>48.602897393589203</v>
      </c>
      <c r="M156" s="12">
        <v>5.5600443361003453</v>
      </c>
      <c r="N156" s="12">
        <v>89.542105648352447</v>
      </c>
      <c r="O156" s="12">
        <v>2.6133978037193084</v>
      </c>
      <c r="P156" s="12">
        <v>25.348835823297534</v>
      </c>
      <c r="Q156" s="12">
        <v>31.385636838086374</v>
      </c>
      <c r="R156" s="12">
        <v>1.9820189848901326</v>
      </c>
      <c r="S156" s="12">
        <v>12.767074775633825</v>
      </c>
      <c r="T156" s="12">
        <v>42.428908906321929</v>
      </c>
      <c r="U156" s="17">
        <f t="shared" si="8"/>
        <v>69.608124981504361</v>
      </c>
      <c r="V156" s="17">
        <f t="shared" si="9"/>
        <v>-3.6081249815043606</v>
      </c>
      <c r="W156" s="17">
        <f t="shared" si="10"/>
        <v>13.018565882155842</v>
      </c>
    </row>
    <row r="157" spans="1:23" x14ac:dyDescent="0.25">
      <c r="A157" s="4" t="s">
        <v>162</v>
      </c>
      <c r="B157" s="6">
        <v>64</v>
      </c>
      <c r="C157" s="6">
        <v>0</v>
      </c>
      <c r="D157" s="6">
        <v>30</v>
      </c>
      <c r="E157" s="6">
        <v>9</v>
      </c>
      <c r="F157" s="6">
        <v>9.66</v>
      </c>
      <c r="G157" s="6">
        <v>64.455232999999993</v>
      </c>
      <c r="H157" s="6">
        <v>5.6000000000000005</v>
      </c>
      <c r="I157" s="6">
        <v>66.599999999999994</v>
      </c>
      <c r="J157" s="6">
        <v>51</v>
      </c>
      <c r="K157" s="12">
        <v>93.122687827885258</v>
      </c>
      <c r="L157" s="12">
        <v>77.406047781153248</v>
      </c>
      <c r="M157" s="12">
        <v>67.71264661524657</v>
      </c>
      <c r="N157" s="12">
        <v>71.454316253283508</v>
      </c>
      <c r="O157" s="12">
        <v>63.755981371476679</v>
      </c>
      <c r="P157" s="12">
        <v>40.468090031270386</v>
      </c>
      <c r="Q157" s="12">
        <v>34.514577792198274</v>
      </c>
      <c r="R157" s="12">
        <v>23.770528415138813</v>
      </c>
      <c r="S157" s="12">
        <v>45.326517482841588</v>
      </c>
      <c r="T157" s="12">
        <v>71.831282435815325</v>
      </c>
      <c r="U157" s="17">
        <f t="shared" si="8"/>
        <v>67.605600420858309</v>
      </c>
      <c r="V157" s="17">
        <f t="shared" si="9"/>
        <v>-3.605600420858309</v>
      </c>
      <c r="W157" s="17">
        <f t="shared" si="10"/>
        <v>13.000354394893614</v>
      </c>
    </row>
    <row r="158" spans="1:23" x14ac:dyDescent="0.25">
      <c r="A158" s="4" t="s">
        <v>163</v>
      </c>
      <c r="B158" s="6">
        <v>70</v>
      </c>
      <c r="C158" s="6">
        <v>0</v>
      </c>
      <c r="D158" s="6">
        <v>43</v>
      </c>
      <c r="E158" s="6">
        <v>19</v>
      </c>
      <c r="F158" s="6">
        <v>9.5299999999999994</v>
      </c>
      <c r="G158" s="6">
        <v>57.044719999999998</v>
      </c>
      <c r="H158" s="6">
        <v>6.6000000000000005</v>
      </c>
      <c r="I158" s="6">
        <v>66.540000000000006</v>
      </c>
      <c r="J158" s="6">
        <v>57.999999999999993</v>
      </c>
      <c r="K158" s="12">
        <v>95.815712852938773</v>
      </c>
      <c r="L158" s="12">
        <v>69.882442036595577</v>
      </c>
      <c r="M158" s="12">
        <v>72.214840651222119</v>
      </c>
      <c r="N158" s="12">
        <v>5.1917937303154416</v>
      </c>
      <c r="O158" s="12">
        <v>87.54342983179825</v>
      </c>
      <c r="P158" s="12">
        <v>53.957719243227977</v>
      </c>
      <c r="Q158" s="12">
        <v>15.781377027763611</v>
      </c>
      <c r="R158" s="12">
        <v>41.920339920431559</v>
      </c>
      <c r="S158" s="12">
        <v>29.438601165494006</v>
      </c>
      <c r="T158" s="12">
        <v>36.802339811172565</v>
      </c>
      <c r="U158" s="17">
        <f t="shared" si="8"/>
        <v>74.105592579746784</v>
      </c>
      <c r="V158" s="17">
        <f t="shared" si="9"/>
        <v>-4.1055925797467836</v>
      </c>
      <c r="W158" s="17">
        <f t="shared" si="10"/>
        <v>16.855890430871849</v>
      </c>
    </row>
    <row r="159" spans="1:23" x14ac:dyDescent="0.25">
      <c r="A159" s="4" t="s">
        <v>164</v>
      </c>
      <c r="B159" s="6">
        <v>55.000000000000007</v>
      </c>
      <c r="C159" s="6">
        <v>0</v>
      </c>
      <c r="D159" s="6">
        <v>37</v>
      </c>
      <c r="E159" s="6">
        <v>14.000000000000002</v>
      </c>
      <c r="F159" s="6">
        <v>7.78</v>
      </c>
      <c r="G159" s="6">
        <v>58.648256000000003</v>
      </c>
      <c r="H159" s="6">
        <v>3.3000000000000003</v>
      </c>
      <c r="I159" s="6">
        <v>67.37</v>
      </c>
      <c r="J159" s="6">
        <v>50</v>
      </c>
      <c r="K159" s="12">
        <v>41.475264867915982</v>
      </c>
      <c r="L159" s="12">
        <v>81.699294624921095</v>
      </c>
      <c r="M159" s="12">
        <v>76.565860689843277</v>
      </c>
      <c r="N159" s="12">
        <v>41.593679863443022</v>
      </c>
      <c r="O159" s="12">
        <v>35.96594292876901</v>
      </c>
      <c r="P159" s="12">
        <v>36.84198381970949</v>
      </c>
      <c r="Q159" s="12">
        <v>62.120197670066624</v>
      </c>
      <c r="R159" s="12">
        <v>38.769017811496262</v>
      </c>
      <c r="S159" s="12">
        <v>99.878560952912366</v>
      </c>
      <c r="T159" s="12">
        <v>57.535441640453897</v>
      </c>
      <c r="U159" s="17">
        <f t="shared" si="8"/>
        <v>59.598756858705158</v>
      </c>
      <c r="V159" s="17">
        <f t="shared" si="9"/>
        <v>-4.5987568587051513</v>
      </c>
      <c r="W159" s="17">
        <f t="shared" si="10"/>
        <v>21.148564645487671</v>
      </c>
    </row>
    <row r="160" spans="1:23" x14ac:dyDescent="0.25">
      <c r="A160" s="4" t="s">
        <v>165</v>
      </c>
      <c r="B160" s="6">
        <v>82</v>
      </c>
      <c r="C160" s="6">
        <v>0</v>
      </c>
      <c r="D160" s="6">
        <v>43</v>
      </c>
      <c r="E160" s="6">
        <v>19</v>
      </c>
      <c r="F160" s="6">
        <v>8.5399999999999991</v>
      </c>
      <c r="G160" s="6">
        <v>37.499696</v>
      </c>
      <c r="H160" s="6">
        <v>5.6000000000000005</v>
      </c>
      <c r="I160" s="6">
        <v>66.63</v>
      </c>
      <c r="J160" s="6">
        <v>64</v>
      </c>
      <c r="K160" s="12">
        <v>55.767720207113172</v>
      </c>
      <c r="L160" s="12">
        <v>63.187069581823671</v>
      </c>
      <c r="M160" s="12">
        <v>93.959232365895261</v>
      </c>
      <c r="N160" s="12">
        <v>90.125448504687355</v>
      </c>
      <c r="O160" s="12">
        <v>46.833650423416607</v>
      </c>
      <c r="P160" s="12">
        <v>27.604498404991585</v>
      </c>
      <c r="Q160" s="12">
        <v>93.861985014696074</v>
      </c>
      <c r="R160" s="12">
        <v>45.565634896359477</v>
      </c>
      <c r="S160" s="12">
        <v>20.04643919949579</v>
      </c>
      <c r="T160" s="12">
        <v>32.332399301904971</v>
      </c>
      <c r="U160" s="17">
        <f t="shared" si="8"/>
        <v>77.63359245545071</v>
      </c>
      <c r="V160" s="17">
        <f t="shared" si="9"/>
        <v>4.3664075445492898</v>
      </c>
      <c r="W160" s="17">
        <f t="shared" si="10"/>
        <v>19.06551484509696</v>
      </c>
    </row>
    <row r="161" spans="1:23" x14ac:dyDescent="0.25">
      <c r="A161" s="4" t="s">
        <v>166</v>
      </c>
      <c r="B161" s="6">
        <v>69</v>
      </c>
      <c r="C161" s="6">
        <v>0</v>
      </c>
      <c r="D161" s="6">
        <v>36</v>
      </c>
      <c r="E161" s="6">
        <v>13</v>
      </c>
      <c r="F161" s="6">
        <v>10.27</v>
      </c>
      <c r="G161" s="6">
        <v>63.595026000000004</v>
      </c>
      <c r="H161" s="6">
        <v>5.0999999999999996</v>
      </c>
      <c r="I161" s="6">
        <v>67.89</v>
      </c>
      <c r="J161" s="6">
        <v>49</v>
      </c>
      <c r="K161" s="12">
        <v>51.665521381045544</v>
      </c>
      <c r="L161" s="12">
        <v>83.535051223533813</v>
      </c>
      <c r="M161" s="12">
        <v>64.833963341823377</v>
      </c>
      <c r="N161" s="12">
        <v>85.949219195995113</v>
      </c>
      <c r="O161" s="12">
        <v>71.444306615191948</v>
      </c>
      <c r="P161" s="12">
        <v>19.367583764367467</v>
      </c>
      <c r="Q161" s="12">
        <v>70.765529708715491</v>
      </c>
      <c r="R161" s="12">
        <v>5.0077312780771326</v>
      </c>
      <c r="S161" s="12">
        <v>15.452900405526403</v>
      </c>
      <c r="T161" s="12">
        <v>33.590081290088392</v>
      </c>
      <c r="U161" s="17">
        <f t="shared" si="8"/>
        <v>66.796737614980444</v>
      </c>
      <c r="V161" s="17">
        <f t="shared" si="9"/>
        <v>2.2032623850195563</v>
      </c>
      <c r="W161" s="17">
        <f t="shared" si="10"/>
        <v>4.8543651372420635</v>
      </c>
    </row>
    <row r="162" spans="1:23" x14ac:dyDescent="0.25">
      <c r="A162" s="4" t="s">
        <v>167</v>
      </c>
      <c r="B162" s="6">
        <v>70</v>
      </c>
      <c r="C162" s="6">
        <v>0</v>
      </c>
      <c r="D162" s="6">
        <v>39</v>
      </c>
      <c r="E162" s="6">
        <v>16</v>
      </c>
      <c r="F162" s="6">
        <v>9.8000000000000007</v>
      </c>
      <c r="G162" s="6">
        <v>58.592881000000006</v>
      </c>
      <c r="H162" s="6">
        <v>6.2</v>
      </c>
      <c r="I162" s="6">
        <v>66.599999999999994</v>
      </c>
      <c r="J162" s="6">
        <v>56.000000000000007</v>
      </c>
      <c r="K162" s="12">
        <v>14.385458003646557</v>
      </c>
      <c r="L162" s="12">
        <v>80.045426022385584</v>
      </c>
      <c r="M162" s="12">
        <v>53.328821471186181</v>
      </c>
      <c r="N162" s="12">
        <v>57.096731641099339</v>
      </c>
      <c r="O162" s="12">
        <v>94.939434621020595</v>
      </c>
      <c r="P162" s="12">
        <v>43.029084779183314</v>
      </c>
      <c r="Q162" s="12">
        <v>38.068562051228469</v>
      </c>
      <c r="R162" s="12">
        <v>41.268640752198223</v>
      </c>
      <c r="S162" s="12">
        <v>29.825405358293168</v>
      </c>
      <c r="T162" s="12">
        <v>98.547638684875182</v>
      </c>
      <c r="U162" s="17">
        <f t="shared" si="8"/>
        <v>72.685655051580497</v>
      </c>
      <c r="V162" s="17">
        <f t="shared" si="9"/>
        <v>-2.6856550515804969</v>
      </c>
      <c r="W162" s="17">
        <f t="shared" si="10"/>
        <v>7.2127430560798418</v>
      </c>
    </row>
    <row r="163" spans="1:23" x14ac:dyDescent="0.25">
      <c r="A163" s="4" t="s">
        <v>168</v>
      </c>
      <c r="B163" s="6">
        <v>68</v>
      </c>
      <c r="C163" s="6">
        <v>0</v>
      </c>
      <c r="D163" s="6">
        <v>35</v>
      </c>
      <c r="E163" s="6">
        <v>12</v>
      </c>
      <c r="F163" s="6">
        <v>10.24</v>
      </c>
      <c r="G163" s="6">
        <v>65.061267000000001</v>
      </c>
      <c r="H163" s="6">
        <v>5.6000000000000005</v>
      </c>
      <c r="I163" s="6">
        <v>66.75</v>
      </c>
      <c r="J163" s="6">
        <v>50</v>
      </c>
      <c r="K163" s="12">
        <v>31.500464862662536</v>
      </c>
      <c r="L163" s="12">
        <v>95.752474170137631</v>
      </c>
      <c r="M163" s="12">
        <v>91.373028228477978</v>
      </c>
      <c r="N163" s="12">
        <v>28.879315728428967</v>
      </c>
      <c r="O163" s="12">
        <v>63.210265616146479</v>
      </c>
      <c r="P163" s="12">
        <v>96.52299194310892</v>
      </c>
      <c r="Q163" s="12">
        <v>91.476462473660888</v>
      </c>
      <c r="R163" s="12">
        <v>73.390485635098102</v>
      </c>
      <c r="S163" s="12">
        <v>21.850049485273381</v>
      </c>
      <c r="T163" s="12">
        <v>64.650658958166005</v>
      </c>
      <c r="U163" s="17">
        <f t="shared" si="8"/>
        <v>68.136561062318094</v>
      </c>
      <c r="V163" s="17">
        <f t="shared" si="9"/>
        <v>-0.13656106231809417</v>
      </c>
      <c r="W163" s="17">
        <f t="shared" si="10"/>
        <v>1.8648923741446399E-2</v>
      </c>
    </row>
    <row r="164" spans="1:23" x14ac:dyDescent="0.25">
      <c r="A164" s="4" t="s">
        <v>169</v>
      </c>
      <c r="B164" s="6">
        <v>55.000000000000007</v>
      </c>
      <c r="C164" s="6">
        <v>0</v>
      </c>
      <c r="D164" s="6">
        <v>32</v>
      </c>
      <c r="E164" s="6">
        <v>11</v>
      </c>
      <c r="F164" s="6">
        <v>9.17</v>
      </c>
      <c r="G164" s="6">
        <v>47.941927</v>
      </c>
      <c r="H164" s="6">
        <v>3.7</v>
      </c>
      <c r="I164" s="6">
        <v>65.92</v>
      </c>
      <c r="J164" s="6">
        <v>49</v>
      </c>
      <c r="K164" s="12">
        <v>91.724379811958201</v>
      </c>
      <c r="L164" s="12">
        <v>10.450635668506504</v>
      </c>
      <c r="M164" s="12">
        <v>69.64089047993167</v>
      </c>
      <c r="N164" s="12">
        <v>80.04763897777265</v>
      </c>
      <c r="O164" s="12">
        <v>20.194055943078169</v>
      </c>
      <c r="P164" s="12">
        <v>14.475929067373816</v>
      </c>
      <c r="Q164" s="12">
        <v>72.15935808625116</v>
      </c>
      <c r="R164" s="12">
        <v>62.525041863662587</v>
      </c>
      <c r="S164" s="12">
        <v>42.365851852777595</v>
      </c>
      <c r="T164" s="12">
        <v>42.542777672139444</v>
      </c>
      <c r="U164" s="17">
        <f t="shared" si="8"/>
        <v>63.332861905823769</v>
      </c>
      <c r="V164" s="17">
        <f t="shared" si="9"/>
        <v>-8.3328619058237621</v>
      </c>
      <c r="W164" s="17">
        <f t="shared" si="10"/>
        <v>69.436587541528823</v>
      </c>
    </row>
    <row r="165" spans="1:23" x14ac:dyDescent="0.25">
      <c r="A165" s="4" t="s">
        <v>170</v>
      </c>
      <c r="B165" s="6">
        <v>62</v>
      </c>
      <c r="C165" s="6">
        <v>0</v>
      </c>
      <c r="D165" s="6">
        <v>28.999999999999996</v>
      </c>
      <c r="E165" s="6">
        <v>9</v>
      </c>
      <c r="F165" s="6">
        <v>9.93</v>
      </c>
      <c r="G165" s="6">
        <v>64.836736999999999</v>
      </c>
      <c r="H165" s="6">
        <v>5</v>
      </c>
      <c r="I165" s="6">
        <v>66.239999999999995</v>
      </c>
      <c r="J165" s="6">
        <v>49</v>
      </c>
      <c r="K165" s="12">
        <v>20.943127524134297</v>
      </c>
      <c r="L165" s="12">
        <v>86.296361155606178</v>
      </c>
      <c r="M165" s="12">
        <v>91.799816229629172</v>
      </c>
      <c r="N165" s="12">
        <v>1.7299201719339186</v>
      </c>
      <c r="O165" s="12">
        <v>33.229976532694373</v>
      </c>
      <c r="P165" s="12">
        <v>73.160299565472741</v>
      </c>
      <c r="Q165" s="12">
        <v>52.077395795030121</v>
      </c>
      <c r="R165" s="12">
        <v>99.705320386443489</v>
      </c>
      <c r="S165" s="12">
        <v>86.162866303467339</v>
      </c>
      <c r="T165" s="12">
        <v>15.543893759450899</v>
      </c>
      <c r="U165" s="17">
        <f t="shared" si="8"/>
        <v>65.040312496845118</v>
      </c>
      <c r="V165" s="17">
        <f t="shared" si="9"/>
        <v>-3.0403124968451181</v>
      </c>
      <c r="W165" s="17">
        <f t="shared" si="10"/>
        <v>9.2435000784725965</v>
      </c>
    </row>
    <row r="166" spans="1:23" x14ac:dyDescent="0.25">
      <c r="A166" s="4" t="s">
        <v>171</v>
      </c>
      <c r="B166" s="6">
        <v>67</v>
      </c>
      <c r="C166" s="6">
        <v>0</v>
      </c>
      <c r="D166" s="6">
        <v>21</v>
      </c>
      <c r="E166" s="6">
        <v>4</v>
      </c>
      <c r="F166" s="6">
        <v>7.92</v>
      </c>
      <c r="G166" s="6">
        <v>69.187792000000002</v>
      </c>
      <c r="H166" s="6">
        <v>4.8</v>
      </c>
      <c r="I166" s="6">
        <v>66.53</v>
      </c>
      <c r="J166" s="6">
        <v>60</v>
      </c>
      <c r="K166" s="12">
        <v>79.352496840599173</v>
      </c>
      <c r="L166" s="12">
        <v>88.094478424672602</v>
      </c>
      <c r="M166" s="12">
        <v>12.515667838970067</v>
      </c>
      <c r="N166" s="12">
        <v>46.201807379715355</v>
      </c>
      <c r="O166" s="12">
        <v>2.1525557455599809</v>
      </c>
      <c r="P166" s="12">
        <v>13.911440946872233</v>
      </c>
      <c r="Q166" s="12">
        <v>59.658787412432943</v>
      </c>
      <c r="R166" s="12">
        <v>18.851263227881809</v>
      </c>
      <c r="S166" s="12">
        <v>62.517354054622956</v>
      </c>
      <c r="T166" s="12">
        <v>6.3066089268471348</v>
      </c>
      <c r="U166" s="17">
        <f t="shared" si="8"/>
        <v>70.341674717324636</v>
      </c>
      <c r="V166" s="17">
        <f t="shared" si="9"/>
        <v>-3.3416747173246364</v>
      </c>
      <c r="W166" s="17">
        <f t="shared" si="10"/>
        <v>11.166789916406689</v>
      </c>
    </row>
    <row r="167" spans="1:23" x14ac:dyDescent="0.25">
      <c r="A167" s="4" t="s">
        <v>172</v>
      </c>
      <c r="B167" s="6">
        <v>66</v>
      </c>
      <c r="C167" s="6">
        <v>0</v>
      </c>
      <c r="D167" s="6">
        <v>33</v>
      </c>
      <c r="E167" s="6">
        <v>12</v>
      </c>
      <c r="F167" s="6">
        <v>8.59</v>
      </c>
      <c r="G167" s="6">
        <v>36.828371999999995</v>
      </c>
      <c r="H167" s="6">
        <v>5.6999999999999993</v>
      </c>
      <c r="I167" s="6">
        <v>67.39</v>
      </c>
      <c r="J167" s="6">
        <v>54</v>
      </c>
      <c r="K167" s="12">
        <v>25.242884429002743</v>
      </c>
      <c r="L167" s="12">
        <v>36.597811574419147</v>
      </c>
      <c r="M167" s="12">
        <v>43.225461611483404</v>
      </c>
      <c r="N167" s="12">
        <v>30.553019225335309</v>
      </c>
      <c r="O167" s="12">
        <v>89.162629815849826</v>
      </c>
      <c r="P167" s="12">
        <v>99.219789364774968</v>
      </c>
      <c r="Q167" s="12">
        <v>79.105367176466387</v>
      </c>
      <c r="R167" s="12">
        <v>82.419551199432476</v>
      </c>
      <c r="S167" s="12">
        <v>88.301303511983477</v>
      </c>
      <c r="T167" s="12">
        <v>44.420767899286837</v>
      </c>
      <c r="U167" s="17">
        <f t="shared" si="8"/>
        <v>68.388567073474903</v>
      </c>
      <c r="V167" s="17">
        <f t="shared" si="9"/>
        <v>-2.3885670734749027</v>
      </c>
      <c r="W167" s="17">
        <f t="shared" si="10"/>
        <v>5.7052526644884614</v>
      </c>
    </row>
    <row r="168" spans="1:23" x14ac:dyDescent="0.25">
      <c r="A168" s="4" t="s">
        <v>173</v>
      </c>
      <c r="B168" s="6">
        <v>68</v>
      </c>
      <c r="C168" s="6">
        <v>0</v>
      </c>
      <c r="D168" s="6">
        <v>32</v>
      </c>
      <c r="E168" s="6">
        <v>11</v>
      </c>
      <c r="F168" s="6">
        <v>11.28</v>
      </c>
      <c r="G168" s="6">
        <v>70.815627000000006</v>
      </c>
      <c r="H168" s="6">
        <v>5.8999999999999995</v>
      </c>
      <c r="I168" s="6">
        <v>67.73</v>
      </c>
      <c r="J168" s="6">
        <v>48</v>
      </c>
      <c r="K168" s="12">
        <v>41.850796127405076</v>
      </c>
      <c r="L168" s="12">
        <v>2.0849400993220524</v>
      </c>
      <c r="M168" s="12">
        <v>21.541249269134589</v>
      </c>
      <c r="N168" s="12">
        <v>86.093994569598991</v>
      </c>
      <c r="O168" s="12">
        <v>79.426758328391372</v>
      </c>
      <c r="P168" s="12">
        <v>60.467994697925263</v>
      </c>
      <c r="Q168" s="12">
        <v>87.393032785247499</v>
      </c>
      <c r="R168" s="12">
        <v>37.856944963574016</v>
      </c>
      <c r="S168" s="12">
        <v>10.226028839509027</v>
      </c>
      <c r="T168" s="12">
        <v>66.619184703585944</v>
      </c>
      <c r="U168" s="17">
        <f t="shared" si="8"/>
        <v>68.07137623964843</v>
      </c>
      <c r="V168" s="17">
        <f t="shared" si="9"/>
        <v>-7.1376239648429873E-2</v>
      </c>
      <c r="W168" s="17">
        <f t="shared" si="10"/>
        <v>5.094567586350093E-3</v>
      </c>
    </row>
    <row r="169" spans="1:23" x14ac:dyDescent="0.25">
      <c r="A169" s="4" t="s">
        <v>174</v>
      </c>
      <c r="B169" s="6">
        <v>75</v>
      </c>
      <c r="C169" s="6">
        <v>0</v>
      </c>
      <c r="D169" s="6">
        <v>37</v>
      </c>
      <c r="E169" s="6">
        <v>13</v>
      </c>
      <c r="F169" s="6">
        <v>8.49</v>
      </c>
      <c r="G169" s="6">
        <v>37.459606999999998</v>
      </c>
      <c r="H169" s="6">
        <v>5</v>
      </c>
      <c r="I169" s="6">
        <v>66.31</v>
      </c>
      <c r="J169" s="6">
        <v>56.999999999999993</v>
      </c>
      <c r="K169" s="12">
        <v>35.857761816359414</v>
      </c>
      <c r="L169" s="12">
        <v>2.68447930900928</v>
      </c>
      <c r="M169" s="12">
        <v>93.211954344927577</v>
      </c>
      <c r="N169" s="12">
        <v>39.493139226509889</v>
      </c>
      <c r="O169" s="12">
        <v>95.542770555031751</v>
      </c>
      <c r="P169" s="12">
        <v>67.313099089606936</v>
      </c>
      <c r="Q169" s="12">
        <v>56.707669765566834</v>
      </c>
      <c r="R169" s="12">
        <v>67.887345444081902</v>
      </c>
      <c r="S169" s="12">
        <v>38.218781111556531</v>
      </c>
      <c r="T169" s="12">
        <v>47.547791453633117</v>
      </c>
      <c r="U169" s="17">
        <f t="shared" si="8"/>
        <v>71.795977443020504</v>
      </c>
      <c r="V169" s="17">
        <f t="shared" si="9"/>
        <v>3.2040225569794956</v>
      </c>
      <c r="W169" s="17">
        <f t="shared" si="10"/>
        <v>10.265760545633425</v>
      </c>
    </row>
    <row r="170" spans="1:23" x14ac:dyDescent="0.25">
      <c r="A170" s="4" t="s">
        <v>175</v>
      </c>
      <c r="B170" s="6">
        <v>65</v>
      </c>
      <c r="C170" s="6">
        <v>0</v>
      </c>
      <c r="D170" s="6">
        <v>48</v>
      </c>
      <c r="E170" s="6">
        <v>23</v>
      </c>
      <c r="F170" s="6">
        <v>8.4499999999999993</v>
      </c>
      <c r="G170" s="6">
        <v>42.474947</v>
      </c>
      <c r="H170" s="6">
        <v>4.8</v>
      </c>
      <c r="I170" s="6">
        <v>67.81</v>
      </c>
      <c r="J170" s="6">
        <v>53</v>
      </c>
      <c r="K170" s="12">
        <v>77.110407471835259</v>
      </c>
      <c r="L170" s="12">
        <v>93.36223257616922</v>
      </c>
      <c r="M170" s="12">
        <v>73.681711742789304</v>
      </c>
      <c r="N170" s="12">
        <v>55.026873461060163</v>
      </c>
      <c r="O170" s="12">
        <v>61.386619208724333</v>
      </c>
      <c r="P170" s="12">
        <v>45.127866140274342</v>
      </c>
      <c r="Q170" s="12">
        <v>45.232321024290833</v>
      </c>
      <c r="R170" s="12">
        <v>59.413592983931707</v>
      </c>
      <c r="S170" s="12">
        <v>62.382569949870295</v>
      </c>
      <c r="T170" s="12">
        <v>51.691135345774306</v>
      </c>
      <c r="U170" s="17">
        <f t="shared" si="8"/>
        <v>65.250086030176604</v>
      </c>
      <c r="V170" s="17">
        <f t="shared" si="9"/>
        <v>-0.25008603017660391</v>
      </c>
      <c r="W170" s="17">
        <f t="shared" si="10"/>
        <v>6.2543022489493241E-2</v>
      </c>
    </row>
    <row r="171" spans="1:23" x14ac:dyDescent="0.25">
      <c r="A171" s="4" t="s">
        <v>176</v>
      </c>
      <c r="B171" s="6">
        <v>71</v>
      </c>
      <c r="C171" s="6">
        <v>0</v>
      </c>
      <c r="D171" s="6">
        <v>45</v>
      </c>
      <c r="E171" s="6">
        <v>20</v>
      </c>
      <c r="F171" s="6">
        <v>8.1300000000000008</v>
      </c>
      <c r="G171" s="6">
        <v>47.711090999999996</v>
      </c>
      <c r="H171" s="6">
        <v>5.6000000000000005</v>
      </c>
      <c r="I171" s="6">
        <v>67.209999999999994</v>
      </c>
      <c r="J171" s="6">
        <v>56.999999999999993</v>
      </c>
      <c r="K171" s="12">
        <v>89.957912262017174</v>
      </c>
      <c r="L171" s="12">
        <v>43.660265037121157</v>
      </c>
      <c r="M171" s="12">
        <v>86.712385114768267</v>
      </c>
      <c r="N171" s="12">
        <v>93.242245066660615</v>
      </c>
      <c r="O171" s="12">
        <v>13.055319049642444</v>
      </c>
      <c r="P171" s="12">
        <v>13.364112112598692</v>
      </c>
      <c r="Q171" s="12">
        <v>41.951566224587758</v>
      </c>
      <c r="R171" s="12">
        <v>29.380702512553324</v>
      </c>
      <c r="S171" s="12">
        <v>81.460374040736355</v>
      </c>
      <c r="T171" s="12">
        <v>40.378819351171721</v>
      </c>
      <c r="U171" s="17">
        <f t="shared" si="8"/>
        <v>70.04794501929895</v>
      </c>
      <c r="V171" s="17">
        <f t="shared" si="9"/>
        <v>0.95205498070104966</v>
      </c>
      <c r="W171" s="17">
        <f t="shared" si="10"/>
        <v>0.90640868627767601</v>
      </c>
    </row>
    <row r="172" spans="1:23" x14ac:dyDescent="0.25">
      <c r="A172" s="4" t="s">
        <v>177</v>
      </c>
      <c r="B172" s="6">
        <v>60</v>
      </c>
      <c r="C172" s="6">
        <v>0</v>
      </c>
      <c r="D172" s="6">
        <v>48</v>
      </c>
      <c r="E172" s="6">
        <v>23</v>
      </c>
      <c r="F172" s="6">
        <v>8.3800000000000008</v>
      </c>
      <c r="G172" s="6">
        <v>38.125558000000005</v>
      </c>
      <c r="H172" s="6">
        <v>3.7</v>
      </c>
      <c r="I172" s="6">
        <v>66.17</v>
      </c>
      <c r="J172" s="6">
        <v>46</v>
      </c>
      <c r="K172" s="12">
        <v>90.398673329654244</v>
      </c>
      <c r="L172" s="12">
        <v>44.223478714488337</v>
      </c>
      <c r="M172" s="12">
        <v>72.309439325420328</v>
      </c>
      <c r="N172" s="12">
        <v>2.3535569339593776</v>
      </c>
      <c r="O172" s="12">
        <v>4.62405414779038</v>
      </c>
      <c r="P172" s="12">
        <v>74.232642431091605</v>
      </c>
      <c r="Q172" s="12">
        <v>58.077475769438777</v>
      </c>
      <c r="R172" s="12">
        <v>61.371126315987013</v>
      </c>
      <c r="S172" s="12">
        <v>46.658070740027611</v>
      </c>
      <c r="T172" s="12">
        <v>48.686902747987524</v>
      </c>
      <c r="U172" s="17">
        <f t="shared" si="8"/>
        <v>58.275825423771984</v>
      </c>
      <c r="V172" s="17">
        <f t="shared" si="9"/>
        <v>1.7241745762280161</v>
      </c>
      <c r="W172" s="17">
        <f t="shared" si="10"/>
        <v>2.9727779693110588</v>
      </c>
    </row>
    <row r="173" spans="1:23" x14ac:dyDescent="0.25">
      <c r="A173" s="4" t="s">
        <v>178</v>
      </c>
      <c r="B173" s="6">
        <v>73</v>
      </c>
      <c r="C173" s="6">
        <v>0</v>
      </c>
      <c r="D173" s="6">
        <v>38</v>
      </c>
      <c r="E173" s="6">
        <v>15</v>
      </c>
      <c r="F173" s="6">
        <v>10.32</v>
      </c>
      <c r="G173" s="6">
        <v>64.283777999999998</v>
      </c>
      <c r="H173" s="6">
        <v>5.8999999999999995</v>
      </c>
      <c r="I173" s="6">
        <v>65.930000000000007</v>
      </c>
      <c r="J173" s="6">
        <v>54</v>
      </c>
      <c r="K173" s="12">
        <v>80.366070727740123</v>
      </c>
      <c r="L173" s="12">
        <v>16.775141100590428</v>
      </c>
      <c r="M173" s="12">
        <v>48.686744958638052</v>
      </c>
      <c r="N173" s="12">
        <v>63.512300676842315</v>
      </c>
      <c r="O173" s="12">
        <v>60.043926650567549</v>
      </c>
      <c r="P173" s="12">
        <v>16.477166028170821</v>
      </c>
      <c r="Q173" s="12">
        <v>3.209278838106866</v>
      </c>
      <c r="R173" s="12">
        <v>70.221962547021164</v>
      </c>
      <c r="S173" s="12">
        <v>34.725639939627719</v>
      </c>
      <c r="T173" s="12">
        <v>57.57628907953044</v>
      </c>
      <c r="U173" s="17">
        <f t="shared" si="8"/>
        <v>71.94329352145958</v>
      </c>
      <c r="V173" s="17">
        <f t="shared" si="9"/>
        <v>1.0567064785404199</v>
      </c>
      <c r="W173" s="17">
        <f t="shared" si="10"/>
        <v>1.1166285817892949</v>
      </c>
    </row>
    <row r="174" spans="1:23" x14ac:dyDescent="0.25">
      <c r="A174" s="4" t="s">
        <v>179</v>
      </c>
      <c r="B174" s="6">
        <v>69</v>
      </c>
      <c r="C174" s="6">
        <v>0</v>
      </c>
      <c r="D174" s="6">
        <v>41</v>
      </c>
      <c r="E174" s="6">
        <v>18</v>
      </c>
      <c r="F174" s="6">
        <v>11.06</v>
      </c>
      <c r="G174" s="6">
        <v>64.837405000000004</v>
      </c>
      <c r="H174" s="6">
        <v>6.4</v>
      </c>
      <c r="I174" s="6">
        <v>66.94</v>
      </c>
      <c r="J174" s="6">
        <v>49</v>
      </c>
      <c r="K174" s="12">
        <v>14.60899751223803</v>
      </c>
      <c r="L174" s="12">
        <v>29.602412855428774</v>
      </c>
      <c r="M174" s="12">
        <v>67.445595277452412</v>
      </c>
      <c r="N174" s="12">
        <v>30.714403901571565</v>
      </c>
      <c r="O174" s="12">
        <v>51.695531459677746</v>
      </c>
      <c r="P174" s="12">
        <v>48.494312209008768</v>
      </c>
      <c r="Q174" s="12">
        <v>14.76041358710798</v>
      </c>
      <c r="R174" s="12">
        <v>26.770041465078997</v>
      </c>
      <c r="S174" s="12">
        <v>92.560736081246205</v>
      </c>
      <c r="T174" s="12">
        <v>41.341690742788671</v>
      </c>
      <c r="U174" s="17">
        <f t="shared" si="8"/>
        <v>68.282298686340638</v>
      </c>
      <c r="V174" s="17">
        <f t="shared" si="9"/>
        <v>0.71770131365936152</v>
      </c>
      <c r="W174" s="17">
        <f t="shared" si="10"/>
        <v>0.51509517562837326</v>
      </c>
    </row>
    <row r="175" spans="1:23" x14ac:dyDescent="0.25">
      <c r="A175" s="4" t="s">
        <v>180</v>
      </c>
      <c r="B175" s="6">
        <v>77</v>
      </c>
      <c r="C175" s="6">
        <v>0</v>
      </c>
      <c r="D175" s="6">
        <v>45</v>
      </c>
      <c r="E175" s="6">
        <v>20</v>
      </c>
      <c r="F175" s="6">
        <v>8.68</v>
      </c>
      <c r="G175" s="6">
        <v>39.429520000000004</v>
      </c>
      <c r="H175" s="6">
        <v>6.2</v>
      </c>
      <c r="I175" s="6">
        <v>65.959999999999994</v>
      </c>
      <c r="J175" s="6">
        <v>56.999999999999993</v>
      </c>
      <c r="K175" s="12">
        <v>11.992648598763511</v>
      </c>
      <c r="L175" s="12">
        <v>12.442843665372759</v>
      </c>
      <c r="M175" s="12">
        <v>97.801328452160789</v>
      </c>
      <c r="N175" s="12">
        <v>91.82831084972203</v>
      </c>
      <c r="O175" s="12">
        <v>70.45740417683956</v>
      </c>
      <c r="P175" s="12">
        <v>82.380331955369186</v>
      </c>
      <c r="Q175" s="12">
        <v>4.2155847645137907</v>
      </c>
      <c r="R175" s="12">
        <v>64.401364853826792</v>
      </c>
      <c r="S175" s="12">
        <v>92.691586831855574</v>
      </c>
      <c r="T175" s="12">
        <v>8.113758662311966</v>
      </c>
      <c r="U175" s="17">
        <f t="shared" si="8"/>
        <v>72.373925658167863</v>
      </c>
      <c r="V175" s="17">
        <f t="shared" si="9"/>
        <v>4.6260743418321368</v>
      </c>
      <c r="W175" s="17">
        <f t="shared" si="10"/>
        <v>21.400563816157639</v>
      </c>
    </row>
    <row r="176" spans="1:23" x14ac:dyDescent="0.25">
      <c r="A176" s="4" t="s">
        <v>181</v>
      </c>
      <c r="B176" s="6">
        <v>66</v>
      </c>
      <c r="C176" s="6">
        <v>0</v>
      </c>
      <c r="D176" s="6">
        <v>31</v>
      </c>
      <c r="E176" s="6">
        <v>10</v>
      </c>
      <c r="F176" s="6">
        <v>9.64</v>
      </c>
      <c r="G176" s="6">
        <v>67.110900999999998</v>
      </c>
      <c r="H176" s="6">
        <v>6</v>
      </c>
      <c r="I176" s="6">
        <v>67.05</v>
      </c>
      <c r="J176" s="6">
        <v>45</v>
      </c>
      <c r="K176" s="12">
        <v>26.027706724836985</v>
      </c>
      <c r="L176" s="12">
        <v>89.143193847852444</v>
      </c>
      <c r="M176" s="12">
        <v>45.44679545187649</v>
      </c>
      <c r="N176" s="12">
        <v>2.9491524519732359</v>
      </c>
      <c r="O176" s="12">
        <v>80.264570037383621</v>
      </c>
      <c r="P176" s="12">
        <v>57.28292753747418</v>
      </c>
      <c r="Q176" s="12">
        <v>52.634692224941418</v>
      </c>
      <c r="R176" s="12">
        <v>54.515462291633519</v>
      </c>
      <c r="S176" s="12">
        <v>58.830467043831511</v>
      </c>
      <c r="T176" s="12">
        <v>35.744153541979905</v>
      </c>
      <c r="U176" s="17">
        <f t="shared" si="8"/>
        <v>62.408821222063985</v>
      </c>
      <c r="V176" s="17">
        <f t="shared" si="9"/>
        <v>3.5911787779360154</v>
      </c>
      <c r="W176" s="17">
        <f t="shared" si="10"/>
        <v>12.896565015098012</v>
      </c>
    </row>
    <row r="177" spans="1:23" x14ac:dyDescent="0.25">
      <c r="A177" s="4" t="s">
        <v>182</v>
      </c>
      <c r="B177" s="6">
        <v>66</v>
      </c>
      <c r="C177" s="6">
        <v>0</v>
      </c>
      <c r="D177" s="6">
        <v>17</v>
      </c>
      <c r="E177" s="6">
        <v>4</v>
      </c>
      <c r="F177" s="6">
        <v>10.83</v>
      </c>
      <c r="G177" s="6">
        <v>65.874279999999999</v>
      </c>
      <c r="H177" s="6">
        <v>5.4</v>
      </c>
      <c r="I177" s="6">
        <v>67.709999999999994</v>
      </c>
      <c r="J177" s="6">
        <v>42</v>
      </c>
      <c r="K177" s="12">
        <v>15.321071747959969</v>
      </c>
      <c r="L177" s="12">
        <v>37.427292787564262</v>
      </c>
      <c r="M177" s="12">
        <v>90.941594531180982</v>
      </c>
      <c r="N177" s="12">
        <v>79.625626573236346</v>
      </c>
      <c r="O177" s="12">
        <v>44.178378026658194</v>
      </c>
      <c r="P177" s="12">
        <v>46.504672756792786</v>
      </c>
      <c r="Q177" s="12">
        <v>98.968186467885943</v>
      </c>
      <c r="R177" s="12">
        <v>42.774542811372719</v>
      </c>
      <c r="S177" s="12">
        <v>58.671854363848986</v>
      </c>
      <c r="T177" s="12">
        <v>55.139123497037481</v>
      </c>
      <c r="U177" s="17">
        <f t="shared" si="8"/>
        <v>59.205335098430126</v>
      </c>
      <c r="V177" s="17">
        <f t="shared" si="9"/>
        <v>6.7946649015698739</v>
      </c>
      <c r="W177" s="17">
        <f t="shared" si="10"/>
        <v>46.167471124625543</v>
      </c>
    </row>
    <row r="178" spans="1:23" x14ac:dyDescent="0.25">
      <c r="A178" s="4" t="s">
        <v>183</v>
      </c>
      <c r="B178" s="6">
        <v>63</v>
      </c>
      <c r="C178" s="6">
        <v>0</v>
      </c>
      <c r="D178" s="6">
        <v>32</v>
      </c>
      <c r="E178" s="6">
        <v>10</v>
      </c>
      <c r="F178" s="6">
        <v>10.67</v>
      </c>
      <c r="G178" s="6">
        <v>83.375833</v>
      </c>
      <c r="H178" s="6">
        <v>5.3000000000000007</v>
      </c>
      <c r="I178" s="6">
        <v>65.94</v>
      </c>
      <c r="J178" s="6">
        <v>48</v>
      </c>
      <c r="K178" s="12">
        <v>61.622542229750479</v>
      </c>
      <c r="L178" s="12">
        <v>36.060831724161446</v>
      </c>
      <c r="M178" s="12">
        <v>39.672390374122202</v>
      </c>
      <c r="N178" s="12">
        <v>92.291731367902969</v>
      </c>
      <c r="O178" s="12">
        <v>65.051875967028764</v>
      </c>
      <c r="P178" s="12">
        <v>21.024023935904946</v>
      </c>
      <c r="Q178" s="12">
        <v>65.378746017804872</v>
      </c>
      <c r="R178" s="12">
        <v>0.547569574522766</v>
      </c>
      <c r="S178" s="12">
        <v>80.177312948164854</v>
      </c>
      <c r="T178" s="12">
        <v>68.811714545194462</v>
      </c>
      <c r="U178" s="17">
        <f t="shared" si="8"/>
        <v>65.615656783243253</v>
      </c>
      <c r="V178" s="17">
        <f t="shared" si="9"/>
        <v>-2.6156567832432529</v>
      </c>
      <c r="W178" s="17">
        <f t="shared" si="10"/>
        <v>6.8416604077264411</v>
      </c>
    </row>
    <row r="179" spans="1:23" x14ac:dyDescent="0.25">
      <c r="A179" s="4" t="s">
        <v>184</v>
      </c>
      <c r="B179" s="6">
        <v>57.999999999999993</v>
      </c>
      <c r="C179" s="6">
        <v>0</v>
      </c>
      <c r="D179" s="6">
        <v>33</v>
      </c>
      <c r="E179" s="6">
        <v>11</v>
      </c>
      <c r="F179" s="6">
        <v>12.18</v>
      </c>
      <c r="G179" s="6">
        <v>99.177610000000001</v>
      </c>
      <c r="H179" s="6">
        <v>5.2</v>
      </c>
      <c r="I179" s="6">
        <v>66.16</v>
      </c>
      <c r="J179" s="6">
        <v>39</v>
      </c>
      <c r="K179" s="12">
        <v>21.264143836708026</v>
      </c>
      <c r="L179" s="12">
        <v>96.408716455075876</v>
      </c>
      <c r="M179" s="12">
        <v>61.973122537263677</v>
      </c>
      <c r="N179" s="12">
        <v>76.867320885743609</v>
      </c>
      <c r="O179" s="12">
        <v>88.314947770415287</v>
      </c>
      <c r="P179" s="12">
        <v>34.759791731494737</v>
      </c>
      <c r="Q179" s="12">
        <v>32.08304525845459</v>
      </c>
      <c r="R179" s="12">
        <v>8.7716165921583933</v>
      </c>
      <c r="S179" s="12">
        <v>1.163327413294335</v>
      </c>
      <c r="T179" s="12">
        <v>96.108897448639681</v>
      </c>
      <c r="U179" s="17">
        <f t="shared" si="8"/>
        <v>60.212625034802855</v>
      </c>
      <c r="V179" s="17">
        <f t="shared" si="9"/>
        <v>-2.212625034802862</v>
      </c>
      <c r="W179" s="17">
        <f t="shared" si="10"/>
        <v>4.8957095446363663</v>
      </c>
    </row>
    <row r="180" spans="1:23" x14ac:dyDescent="0.25">
      <c r="A180" s="4" t="s">
        <v>185</v>
      </c>
      <c r="B180" s="6">
        <v>71</v>
      </c>
      <c r="C180" s="6">
        <v>0</v>
      </c>
      <c r="D180" s="6">
        <v>41</v>
      </c>
      <c r="E180" s="6">
        <v>16</v>
      </c>
      <c r="F180" s="6">
        <v>9.0299999999999994</v>
      </c>
      <c r="G180" s="6">
        <v>47.350785999999999</v>
      </c>
      <c r="H180" s="6">
        <v>5.4</v>
      </c>
      <c r="I180" s="6">
        <v>66.709999999999994</v>
      </c>
      <c r="J180" s="6">
        <v>56.999999999999993</v>
      </c>
      <c r="K180" s="12">
        <v>51.897028146358451</v>
      </c>
      <c r="L180" s="12">
        <v>37.933714766729977</v>
      </c>
      <c r="M180" s="12">
        <v>23.251172337217596</v>
      </c>
      <c r="N180" s="12">
        <v>31.150524390235677</v>
      </c>
      <c r="O180" s="12">
        <v>64.393726182105354</v>
      </c>
      <c r="P180" s="12">
        <v>10.940664450832271</v>
      </c>
      <c r="Q180" s="12">
        <v>40.660093235996818</v>
      </c>
      <c r="R180" s="12">
        <v>70.354015371989036</v>
      </c>
      <c r="S180" s="12">
        <v>79.566790750987508</v>
      </c>
      <c r="T180" s="12">
        <v>96.082906204036817</v>
      </c>
      <c r="U180" s="17">
        <f t="shared" si="8"/>
        <v>72.236348006860638</v>
      </c>
      <c r="V180" s="17">
        <f t="shared" si="9"/>
        <v>-1.2363480068606378</v>
      </c>
      <c r="W180" s="17">
        <f t="shared" si="10"/>
        <v>1.5285563940682718</v>
      </c>
    </row>
    <row r="181" spans="1:23" x14ac:dyDescent="0.25">
      <c r="A181" s="4" t="s">
        <v>186</v>
      </c>
      <c r="B181" s="6">
        <v>63</v>
      </c>
      <c r="C181" s="6">
        <v>0</v>
      </c>
      <c r="D181" s="6">
        <v>33</v>
      </c>
      <c r="E181" s="6">
        <v>11</v>
      </c>
      <c r="F181" s="6">
        <v>11.9</v>
      </c>
      <c r="G181" s="6">
        <v>99.260409999999993</v>
      </c>
      <c r="H181" s="6">
        <v>5.8</v>
      </c>
      <c r="I181" s="6">
        <v>67.760000000000005</v>
      </c>
      <c r="J181" s="6">
        <v>41</v>
      </c>
      <c r="K181" s="12">
        <v>65.979344714738914</v>
      </c>
      <c r="L181" s="12">
        <v>11.000555682213342</v>
      </c>
      <c r="M181" s="12">
        <v>49.18388308578465</v>
      </c>
      <c r="N181" s="12">
        <v>64.380465957031376</v>
      </c>
      <c r="O181" s="12">
        <v>92.077792450531547</v>
      </c>
      <c r="P181" s="12">
        <v>14.388847806174365</v>
      </c>
      <c r="Q181" s="12">
        <v>77.48422071795467</v>
      </c>
      <c r="R181" s="12">
        <v>51.048213015576138</v>
      </c>
      <c r="S181" s="12">
        <v>87.987102879805107</v>
      </c>
      <c r="T181" s="12">
        <v>13.49918563314958</v>
      </c>
      <c r="U181" s="17">
        <f t="shared" si="8"/>
        <v>61.306668778694267</v>
      </c>
      <c r="V181" s="17">
        <f t="shared" si="9"/>
        <v>1.6933312213057334</v>
      </c>
      <c r="W181" s="17">
        <f t="shared" si="10"/>
        <v>2.8673706250487667</v>
      </c>
    </row>
    <row r="182" spans="1:23" x14ac:dyDescent="0.25">
      <c r="A182" s="4" t="s">
        <v>187</v>
      </c>
      <c r="B182" s="6">
        <v>69</v>
      </c>
      <c r="C182" s="6">
        <v>0</v>
      </c>
      <c r="D182" s="6">
        <v>30</v>
      </c>
      <c r="E182" s="6">
        <v>10</v>
      </c>
      <c r="F182" s="6">
        <v>9.9700000000000006</v>
      </c>
      <c r="G182" s="6">
        <v>50.595244000000001</v>
      </c>
      <c r="H182" s="6">
        <v>6.1</v>
      </c>
      <c r="I182" s="6">
        <v>67</v>
      </c>
      <c r="J182" s="6">
        <v>52</v>
      </c>
      <c r="K182" s="12">
        <v>3.5630505117046019</v>
      </c>
      <c r="L182" s="12">
        <v>88.155524371831177</v>
      </c>
      <c r="M182" s="12">
        <v>17.428452759084934</v>
      </c>
      <c r="N182" s="12">
        <v>22.590027992052676</v>
      </c>
      <c r="O182" s="12">
        <v>46.883705792201503</v>
      </c>
      <c r="P182" s="12">
        <v>62.462047115374851</v>
      </c>
      <c r="Q182" s="12">
        <v>65.109579204464254</v>
      </c>
      <c r="R182" s="12">
        <v>61.955601462245177</v>
      </c>
      <c r="S182" s="12">
        <v>44.999970773268004</v>
      </c>
      <c r="T182" s="12">
        <v>13.337824973739231</v>
      </c>
      <c r="U182" s="17">
        <f t="shared" si="8"/>
        <v>70.134379294538817</v>
      </c>
      <c r="V182" s="17">
        <f t="shared" si="9"/>
        <v>-1.1343792945388174</v>
      </c>
      <c r="W182" s="17">
        <f t="shared" si="10"/>
        <v>1.286816383878385</v>
      </c>
    </row>
    <row r="183" spans="1:23" x14ac:dyDescent="0.25">
      <c r="A183" s="4" t="s">
        <v>188</v>
      </c>
      <c r="B183" s="6">
        <v>81</v>
      </c>
      <c r="C183" s="6">
        <v>0</v>
      </c>
      <c r="D183" s="6">
        <v>31</v>
      </c>
      <c r="E183" s="6">
        <v>10</v>
      </c>
      <c r="F183" s="6">
        <v>9.65</v>
      </c>
      <c r="G183" s="6">
        <v>60.477065000000003</v>
      </c>
      <c r="H183" s="6">
        <v>6.4</v>
      </c>
      <c r="I183" s="6">
        <v>67.62</v>
      </c>
      <c r="J183" s="6">
        <v>56.999999999999993</v>
      </c>
      <c r="K183" s="12">
        <v>53.461692038411243</v>
      </c>
      <c r="L183" s="12">
        <v>35.205411674822884</v>
      </c>
      <c r="M183" s="12">
        <v>50.539265088295274</v>
      </c>
      <c r="N183" s="12">
        <v>52.673122295967431</v>
      </c>
      <c r="O183" s="12">
        <v>9.4221141384915548</v>
      </c>
      <c r="P183" s="12">
        <v>48.771781933342105</v>
      </c>
      <c r="Q183" s="12">
        <v>76.985695426951523</v>
      </c>
      <c r="R183" s="12">
        <v>18.892618680704174</v>
      </c>
      <c r="S183" s="12">
        <v>43.169788000010676</v>
      </c>
      <c r="T183" s="12">
        <v>26.615128813913614</v>
      </c>
      <c r="U183" s="17">
        <f t="shared" si="8"/>
        <v>74.267778649865221</v>
      </c>
      <c r="V183" s="17">
        <f t="shared" si="9"/>
        <v>6.732221350134779</v>
      </c>
      <c r="W183" s="17">
        <f t="shared" si="10"/>
        <v>45.322804307210546</v>
      </c>
    </row>
    <row r="184" spans="1:23" x14ac:dyDescent="0.25">
      <c r="A184" s="4" t="s">
        <v>189</v>
      </c>
      <c r="B184" s="6">
        <v>45</v>
      </c>
      <c r="C184" s="6">
        <v>0</v>
      </c>
      <c r="D184" s="6">
        <v>30</v>
      </c>
      <c r="E184" s="6">
        <v>9</v>
      </c>
      <c r="F184" s="6">
        <v>13.89</v>
      </c>
      <c r="G184" s="6">
        <v>214.389658</v>
      </c>
      <c r="H184" s="6">
        <v>4.6999999999999993</v>
      </c>
      <c r="I184" s="6">
        <v>65.97</v>
      </c>
      <c r="J184" s="6">
        <v>28.999999999999996</v>
      </c>
      <c r="K184" s="12">
        <v>65.306914015761237</v>
      </c>
      <c r="L184" s="12">
        <v>24.8485049943022</v>
      </c>
      <c r="M184" s="12">
        <v>35.315817668099804</v>
      </c>
      <c r="N184" s="12">
        <v>73.211722660559573</v>
      </c>
      <c r="O184" s="12">
        <v>48.936478710116141</v>
      </c>
      <c r="P184" s="12">
        <v>48.978165514901647</v>
      </c>
      <c r="Q184" s="12">
        <v>46.259353335868248</v>
      </c>
      <c r="R184" s="12">
        <v>95.224924550877276</v>
      </c>
      <c r="S184" s="12">
        <v>80.564184249692488</v>
      </c>
      <c r="T184" s="12">
        <v>33.093522003764797</v>
      </c>
      <c r="U184" s="17">
        <f t="shared" si="8"/>
        <v>47.436791336361324</v>
      </c>
      <c r="V184" s="17">
        <f t="shared" si="9"/>
        <v>-2.4367913363613241</v>
      </c>
      <c r="W184" s="17">
        <f t="shared" si="10"/>
        <v>5.9379520169656077</v>
      </c>
    </row>
    <row r="185" spans="1:23" x14ac:dyDescent="0.25">
      <c r="A185" s="4" t="s">
        <v>190</v>
      </c>
      <c r="B185" s="6">
        <v>68</v>
      </c>
      <c r="C185" s="6">
        <v>0</v>
      </c>
      <c r="D185" s="6">
        <v>43</v>
      </c>
      <c r="E185" s="6">
        <v>18</v>
      </c>
      <c r="F185" s="6">
        <v>8.85</v>
      </c>
      <c r="G185" s="6">
        <v>43.743155999999999</v>
      </c>
      <c r="H185" s="6">
        <v>6.1</v>
      </c>
      <c r="I185" s="6">
        <v>66.760000000000005</v>
      </c>
      <c r="J185" s="6">
        <v>52</v>
      </c>
      <c r="K185" s="12">
        <v>74.7506208921819</v>
      </c>
      <c r="L185" s="12">
        <v>88.962386446980062</v>
      </c>
      <c r="M185" s="12">
        <v>32.91348547978393</v>
      </c>
      <c r="N185" s="12">
        <v>1.7565774111008126</v>
      </c>
      <c r="O185" s="12">
        <v>4.1724379892123746</v>
      </c>
      <c r="P185" s="12">
        <v>60.294629919047168</v>
      </c>
      <c r="Q185" s="12">
        <v>7.661726147328352</v>
      </c>
      <c r="R185" s="12">
        <v>93.687984580158997</v>
      </c>
      <c r="S185" s="12">
        <v>68.211002543298733</v>
      </c>
      <c r="T185" s="12">
        <v>91.95861256714366</v>
      </c>
      <c r="U185" s="17">
        <f t="shared" si="8"/>
        <v>68.454433451382343</v>
      </c>
      <c r="V185" s="17">
        <f t="shared" si="9"/>
        <v>-0.45443345138234292</v>
      </c>
      <c r="W185" s="17">
        <f t="shared" si="10"/>
        <v>0.20650976173526822</v>
      </c>
    </row>
    <row r="186" spans="1:23" x14ac:dyDescent="0.25">
      <c r="A186" s="4" t="s">
        <v>191</v>
      </c>
      <c r="B186" s="6">
        <v>66</v>
      </c>
      <c r="C186" s="6">
        <v>0</v>
      </c>
      <c r="D186" s="6">
        <v>28.000000000000004</v>
      </c>
      <c r="E186" s="6">
        <v>9</v>
      </c>
      <c r="F186" s="6">
        <v>9.98</v>
      </c>
      <c r="G186" s="6">
        <v>72.738297000000003</v>
      </c>
      <c r="H186" s="6">
        <v>4.9000000000000004</v>
      </c>
      <c r="I186" s="6">
        <v>66.11</v>
      </c>
      <c r="J186" s="6">
        <v>46</v>
      </c>
      <c r="K186" s="12">
        <v>57.081621688097314</v>
      </c>
      <c r="L186" s="12">
        <v>79.315625654847182</v>
      </c>
      <c r="M186" s="12">
        <v>48.446368182853881</v>
      </c>
      <c r="N186" s="12">
        <v>60.302841528239568</v>
      </c>
      <c r="O186" s="12">
        <v>24.615425729321881</v>
      </c>
      <c r="P186" s="12">
        <v>97.721834499253774</v>
      </c>
      <c r="Q186" s="12">
        <v>1.6084125722334863</v>
      </c>
      <c r="R186" s="12">
        <v>92.044248676688809</v>
      </c>
      <c r="S186" s="12">
        <v>41.999250097818184</v>
      </c>
      <c r="T186" s="12">
        <v>24.459689190832023</v>
      </c>
      <c r="U186" s="17">
        <f t="shared" si="8"/>
        <v>62.060091292050174</v>
      </c>
      <c r="V186" s="17">
        <f t="shared" si="9"/>
        <v>3.9399087079498258</v>
      </c>
      <c r="W186" s="17">
        <f t="shared" si="10"/>
        <v>15.522880626978866</v>
      </c>
    </row>
    <row r="187" spans="1:23" x14ac:dyDescent="0.25">
      <c r="A187" s="4" t="s">
        <v>192</v>
      </c>
      <c r="B187" s="6">
        <v>71</v>
      </c>
      <c r="C187" s="6">
        <v>0</v>
      </c>
      <c r="D187" s="6">
        <v>42</v>
      </c>
      <c r="E187" s="6">
        <v>17</v>
      </c>
      <c r="F187" s="6">
        <v>8.3000000000000007</v>
      </c>
      <c r="G187" s="6">
        <v>52.488759999999999</v>
      </c>
      <c r="H187" s="6">
        <v>5.3000000000000007</v>
      </c>
      <c r="I187" s="6">
        <v>66.069999999999993</v>
      </c>
      <c r="J187" s="6">
        <v>56.999999999999993</v>
      </c>
      <c r="K187" s="12">
        <v>94.115537883728194</v>
      </c>
      <c r="L187" s="12">
        <v>54.203133631937526</v>
      </c>
      <c r="M187" s="12">
        <v>40.840001278094405</v>
      </c>
      <c r="N187" s="12">
        <v>45.647976218727912</v>
      </c>
      <c r="O187" s="12">
        <v>37.842292089594764</v>
      </c>
      <c r="P187" s="12">
        <v>63.794068439524679</v>
      </c>
      <c r="Q187" s="12">
        <v>36.045350736896665</v>
      </c>
      <c r="R187" s="12">
        <v>23.355092042036031</v>
      </c>
      <c r="S187" s="12">
        <v>89.035299066824507</v>
      </c>
      <c r="T187" s="12">
        <v>32.053040229222027</v>
      </c>
      <c r="U187" s="17">
        <f t="shared" si="8"/>
        <v>70.057444850314397</v>
      </c>
      <c r="V187" s="17">
        <f t="shared" si="9"/>
        <v>0.94255514968560306</v>
      </c>
      <c r="W187" s="17">
        <f t="shared" si="10"/>
        <v>0.88841021019884958</v>
      </c>
    </row>
    <row r="188" spans="1:23" x14ac:dyDescent="0.25">
      <c r="A188" s="4" t="s">
        <v>193</v>
      </c>
      <c r="B188" s="6">
        <v>27</v>
      </c>
      <c r="C188" s="6">
        <v>0</v>
      </c>
      <c r="D188" s="6">
        <v>32</v>
      </c>
      <c r="E188" s="6">
        <v>11</v>
      </c>
      <c r="F188" s="6">
        <v>14.79</v>
      </c>
      <c r="G188" s="6">
        <v>298.05445800000001</v>
      </c>
      <c r="H188" s="6">
        <v>3.2</v>
      </c>
      <c r="I188" s="6">
        <v>66.89</v>
      </c>
      <c r="J188" s="6">
        <v>16</v>
      </c>
      <c r="K188" s="12">
        <v>21.057986813524344</v>
      </c>
      <c r="L188" s="12">
        <v>56.168299437097438</v>
      </c>
      <c r="M188" s="12">
        <v>61.998553528644592</v>
      </c>
      <c r="N188" s="12">
        <v>79.480580080408657</v>
      </c>
      <c r="O188" s="12">
        <v>68.619614189272227</v>
      </c>
      <c r="P188" s="12">
        <v>36.241182216511845</v>
      </c>
      <c r="Q188" s="12">
        <v>83.139415284493737</v>
      </c>
      <c r="R188" s="12">
        <v>54.785886485397185</v>
      </c>
      <c r="S188" s="12">
        <v>4.9973618574717165</v>
      </c>
      <c r="T188" s="12">
        <v>90.261709932467909</v>
      </c>
      <c r="U188" s="17">
        <f t="shared" si="8"/>
        <v>31.26896850192697</v>
      </c>
      <c r="V188" s="17">
        <f t="shared" si="9"/>
        <v>-4.2689685019269703</v>
      </c>
      <c r="W188" s="17">
        <f t="shared" si="10"/>
        <v>18.224092070444602</v>
      </c>
    </row>
    <row r="189" spans="1:23" x14ac:dyDescent="0.25">
      <c r="A189" s="4" t="s">
        <v>194</v>
      </c>
      <c r="B189" s="6">
        <v>68</v>
      </c>
      <c r="C189" s="6">
        <v>0</v>
      </c>
      <c r="D189" s="6">
        <v>44</v>
      </c>
      <c r="E189" s="6">
        <v>19</v>
      </c>
      <c r="F189" s="6">
        <v>9.23</v>
      </c>
      <c r="G189" s="6">
        <v>39.477556999999997</v>
      </c>
      <c r="H189" s="6">
        <v>5.4</v>
      </c>
      <c r="I189" s="6">
        <v>67.33</v>
      </c>
      <c r="J189" s="6">
        <v>55.000000000000007</v>
      </c>
      <c r="K189" s="12">
        <v>45.262251759084549</v>
      </c>
      <c r="L189" s="12">
        <v>3.1784402848887616</v>
      </c>
      <c r="M189" s="12">
        <v>63.513479750737289</v>
      </c>
      <c r="N189" s="12">
        <v>72.341770775955794</v>
      </c>
      <c r="O189" s="12">
        <v>36.951092492156114</v>
      </c>
      <c r="P189" s="12">
        <v>17.781656039446545</v>
      </c>
      <c r="Q189" s="12">
        <v>49.065732462039314</v>
      </c>
      <c r="R189" s="12">
        <v>65.47271220530898</v>
      </c>
      <c r="S189" s="12">
        <v>23.61581835022788</v>
      </c>
      <c r="T189" s="12">
        <v>22.492330313993502</v>
      </c>
      <c r="U189" s="17">
        <f t="shared" si="8"/>
        <v>71.636008440948189</v>
      </c>
      <c r="V189" s="17">
        <f t="shared" si="9"/>
        <v>-3.6360084409481885</v>
      </c>
      <c r="W189" s="17">
        <f t="shared" si="10"/>
        <v>13.220557382646478</v>
      </c>
    </row>
    <row r="190" spans="1:23" x14ac:dyDescent="0.25">
      <c r="A190" s="4" t="s">
        <v>195</v>
      </c>
      <c r="B190" s="6">
        <v>75</v>
      </c>
      <c r="C190" s="6">
        <v>0</v>
      </c>
      <c r="D190" s="6">
        <v>46</v>
      </c>
      <c r="E190" s="6">
        <v>22</v>
      </c>
      <c r="F190" s="6">
        <v>8.75</v>
      </c>
      <c r="G190" s="6">
        <v>37.856966</v>
      </c>
      <c r="H190" s="6">
        <v>6</v>
      </c>
      <c r="I190" s="6">
        <v>66.28</v>
      </c>
      <c r="J190" s="6">
        <v>60</v>
      </c>
      <c r="K190" s="12">
        <v>51.891341669363221</v>
      </c>
      <c r="L190" s="12">
        <v>24.826019503811413</v>
      </c>
      <c r="M190" s="12">
        <v>93.167668828160387</v>
      </c>
      <c r="N190" s="12">
        <v>71.809501388089942</v>
      </c>
      <c r="O190" s="12">
        <v>76.207985395454784</v>
      </c>
      <c r="P190" s="12">
        <v>72.927350254339615</v>
      </c>
      <c r="Q190" s="12">
        <v>46.808560024165146</v>
      </c>
      <c r="R190" s="12">
        <v>70.844057712633187</v>
      </c>
      <c r="S190" s="12">
        <v>13.056916804021135</v>
      </c>
      <c r="T190" s="12">
        <v>18.637633002421573</v>
      </c>
      <c r="U190" s="17">
        <f t="shared" si="8"/>
        <v>74.371931282104853</v>
      </c>
      <c r="V190" s="17">
        <f t="shared" si="9"/>
        <v>0.62806871789514673</v>
      </c>
      <c r="W190" s="17">
        <f t="shared" si="10"/>
        <v>0.39447031439845343</v>
      </c>
    </row>
    <row r="191" spans="1:23" x14ac:dyDescent="0.25">
      <c r="A191" s="4" t="s">
        <v>196</v>
      </c>
      <c r="B191" s="6">
        <v>76</v>
      </c>
      <c r="C191" s="6">
        <v>0</v>
      </c>
      <c r="D191" s="6">
        <v>46</v>
      </c>
      <c r="E191" s="6">
        <v>23</v>
      </c>
      <c r="F191" s="6">
        <v>8.5</v>
      </c>
      <c r="G191" s="6">
        <v>42.668672999999998</v>
      </c>
      <c r="H191" s="6">
        <v>6</v>
      </c>
      <c r="I191" s="6">
        <v>66.760000000000005</v>
      </c>
      <c r="J191" s="6">
        <v>62</v>
      </c>
      <c r="K191" s="12">
        <v>48.07057101994917</v>
      </c>
      <c r="L191" s="12">
        <v>26.318999879715378</v>
      </c>
      <c r="M191" s="12">
        <v>76.537972656417281</v>
      </c>
      <c r="N191" s="12">
        <v>2.3322093789990284</v>
      </c>
      <c r="O191" s="12">
        <v>26.372539702089458</v>
      </c>
      <c r="P191" s="12">
        <v>20.075097887216543</v>
      </c>
      <c r="Q191" s="12">
        <v>96.129942847480677</v>
      </c>
      <c r="R191" s="12">
        <v>76.679951335156048</v>
      </c>
      <c r="S191" s="12">
        <v>31.24339891091822</v>
      </c>
      <c r="T191" s="12">
        <v>96.656518545473602</v>
      </c>
      <c r="U191" s="17">
        <f t="shared" si="8"/>
        <v>74.34488446925711</v>
      </c>
      <c r="V191" s="17">
        <f t="shared" si="9"/>
        <v>1.65511553074289</v>
      </c>
      <c r="W191" s="17">
        <f t="shared" si="10"/>
        <v>2.7394074201063185</v>
      </c>
    </row>
    <row r="192" spans="1:23" x14ac:dyDescent="0.25">
      <c r="A192" s="4" t="s">
        <v>197</v>
      </c>
      <c r="B192" s="6">
        <v>68</v>
      </c>
      <c r="C192" s="6">
        <v>0</v>
      </c>
      <c r="D192" s="6">
        <v>39</v>
      </c>
      <c r="E192" s="6">
        <v>15</v>
      </c>
      <c r="F192" s="6">
        <v>9.34</v>
      </c>
      <c r="G192" s="6">
        <v>51.886239000000003</v>
      </c>
      <c r="H192" s="6">
        <v>4.6999999999999993</v>
      </c>
      <c r="I192" s="6">
        <v>66.05</v>
      </c>
      <c r="J192" s="6">
        <v>51</v>
      </c>
      <c r="K192" s="12">
        <v>43.005644691120281</v>
      </c>
      <c r="L192" s="12">
        <v>85.653549497953591</v>
      </c>
      <c r="M192" s="12">
        <v>98.224441021264425</v>
      </c>
      <c r="N192" s="12">
        <v>90.134886975232433</v>
      </c>
      <c r="O192" s="12">
        <v>99.273081190816839</v>
      </c>
      <c r="P192" s="12">
        <v>77.125000638479918</v>
      </c>
      <c r="Q192" s="12">
        <v>54.330839214590021</v>
      </c>
      <c r="R192" s="12">
        <v>4.3835455481674224</v>
      </c>
      <c r="S192" s="12">
        <v>54.352061374663322</v>
      </c>
      <c r="T192" s="12">
        <v>78.686920018741176</v>
      </c>
      <c r="U192" s="17">
        <f t="shared" si="8"/>
        <v>66.079662271863626</v>
      </c>
      <c r="V192" s="17">
        <f t="shared" si="9"/>
        <v>1.9203377281363743</v>
      </c>
      <c r="W192" s="17">
        <f t="shared" si="10"/>
        <v>3.6876969901039711</v>
      </c>
    </row>
    <row r="193" spans="1:23" x14ac:dyDescent="0.25">
      <c r="A193" s="4" t="s">
        <v>198</v>
      </c>
      <c r="B193" s="6">
        <v>67</v>
      </c>
      <c r="C193" s="6">
        <v>0</v>
      </c>
      <c r="D193" s="6">
        <v>36</v>
      </c>
      <c r="E193" s="6">
        <v>13</v>
      </c>
      <c r="F193" s="6">
        <v>8.8000000000000007</v>
      </c>
      <c r="G193" s="6">
        <v>49.375296999999996</v>
      </c>
      <c r="H193" s="6">
        <v>5.6000000000000005</v>
      </c>
      <c r="I193" s="6">
        <v>67.66</v>
      </c>
      <c r="J193" s="6">
        <v>59</v>
      </c>
      <c r="K193" s="12">
        <v>99.126054150975378</v>
      </c>
      <c r="L193" s="12">
        <v>60.353916121846083</v>
      </c>
      <c r="M193" s="12">
        <v>18.177361926229128</v>
      </c>
      <c r="N193" s="12">
        <v>6.1176772724847339</v>
      </c>
      <c r="O193" s="12">
        <v>46.758496113416804</v>
      </c>
      <c r="P193" s="12">
        <v>65.134455827461935</v>
      </c>
      <c r="Q193" s="12">
        <v>16.637476011344678</v>
      </c>
      <c r="R193" s="12">
        <v>85.343752080146714</v>
      </c>
      <c r="S193" s="12">
        <v>29.456736716073053</v>
      </c>
      <c r="T193" s="12">
        <v>20.903986011370524</v>
      </c>
      <c r="U193" s="17">
        <f t="shared" si="8"/>
        <v>73.896015785690253</v>
      </c>
      <c r="V193" s="17">
        <f t="shared" si="9"/>
        <v>-6.8960157856902526</v>
      </c>
      <c r="W193" s="17">
        <f t="shared" si="10"/>
        <v>47.555033716489156</v>
      </c>
    </row>
    <row r="194" spans="1:23" x14ac:dyDescent="0.25">
      <c r="A194" s="4" t="s">
        <v>199</v>
      </c>
      <c r="B194" s="6">
        <v>26</v>
      </c>
      <c r="C194" s="6">
        <v>0</v>
      </c>
      <c r="D194" s="6">
        <v>28.999999999999996</v>
      </c>
      <c r="E194" s="6">
        <v>7.0000000000000009</v>
      </c>
      <c r="F194" s="6">
        <v>11.94</v>
      </c>
      <c r="G194" s="6">
        <v>218.056704</v>
      </c>
      <c r="H194" s="6">
        <v>3.2</v>
      </c>
      <c r="I194" s="6">
        <v>66.14</v>
      </c>
      <c r="J194" s="6">
        <v>17</v>
      </c>
      <c r="K194" s="12">
        <v>7.7477134172725286</v>
      </c>
      <c r="L194" s="12">
        <v>30.684119382350485</v>
      </c>
      <c r="M194" s="12">
        <v>51.576209087481132</v>
      </c>
      <c r="N194" s="12">
        <v>94.080719469129107</v>
      </c>
      <c r="O194" s="12">
        <v>35.792288204172515</v>
      </c>
      <c r="P194" s="12">
        <v>16.708982432773233</v>
      </c>
      <c r="Q194" s="12">
        <v>52.630418050469807</v>
      </c>
      <c r="R194" s="12">
        <v>69.092063597240241</v>
      </c>
      <c r="S194" s="12">
        <v>53.788470418348631</v>
      </c>
      <c r="T194" s="12">
        <v>99.103286296965706</v>
      </c>
      <c r="U194" s="17">
        <f t="shared" ref="U194:U257" si="11">$Y$3+SUMPRODUCT(C194:T194,$Z$3:$AQ$3)</f>
        <v>32.594230766591487</v>
      </c>
      <c r="V194" s="17">
        <f t="shared" ref="V194:V257" si="12">B194-U194</f>
        <v>-6.5942307665914868</v>
      </c>
      <c r="W194" s="17">
        <f t="shared" si="10"/>
        <v>43.483879403061749</v>
      </c>
    </row>
    <row r="195" spans="1:23" x14ac:dyDescent="0.25">
      <c r="A195" s="4" t="s">
        <v>200</v>
      </c>
      <c r="B195" s="6">
        <v>75</v>
      </c>
      <c r="C195" s="6">
        <v>0</v>
      </c>
      <c r="D195" s="6">
        <v>38</v>
      </c>
      <c r="E195" s="6">
        <v>14.000000000000002</v>
      </c>
      <c r="F195" s="6">
        <v>10.27</v>
      </c>
      <c r="G195" s="6">
        <v>72.724556000000007</v>
      </c>
      <c r="H195" s="6">
        <v>6.1</v>
      </c>
      <c r="I195" s="6">
        <v>66</v>
      </c>
      <c r="J195" s="6">
        <v>56.999999999999993</v>
      </c>
      <c r="K195" s="12">
        <v>77.710205079770446</v>
      </c>
      <c r="L195" s="12">
        <v>82.02886114498169</v>
      </c>
      <c r="M195" s="12">
        <v>63.877922880279947</v>
      </c>
      <c r="N195" s="12">
        <v>30.134205531316493</v>
      </c>
      <c r="O195" s="12">
        <v>53.238683968718135</v>
      </c>
      <c r="P195" s="12">
        <v>34.54866726316844</v>
      </c>
      <c r="Q195" s="12">
        <v>89.306426862552328</v>
      </c>
      <c r="R195" s="12">
        <v>66.67914974637263</v>
      </c>
      <c r="S195" s="12">
        <v>86.057606487332052</v>
      </c>
      <c r="T195" s="12">
        <v>95.146185004030954</v>
      </c>
      <c r="U195" s="17">
        <f t="shared" si="11"/>
        <v>73.852214090841173</v>
      </c>
      <c r="V195" s="17">
        <f t="shared" si="12"/>
        <v>1.1477859091588272</v>
      </c>
      <c r="W195" s="17">
        <f t="shared" ref="W195:W258" si="13">V195^2</f>
        <v>1.3174124932635554</v>
      </c>
    </row>
    <row r="196" spans="1:23" x14ac:dyDescent="0.25">
      <c r="A196" s="4" t="s">
        <v>201</v>
      </c>
      <c r="B196" s="6">
        <v>72</v>
      </c>
      <c r="C196" s="6">
        <v>0</v>
      </c>
      <c r="D196" s="6">
        <v>33</v>
      </c>
      <c r="E196" s="6">
        <v>10</v>
      </c>
      <c r="F196" s="6">
        <v>10.46</v>
      </c>
      <c r="G196" s="6">
        <v>70.795713000000006</v>
      </c>
      <c r="H196" s="6">
        <v>6.1</v>
      </c>
      <c r="I196" s="6">
        <v>67.319999999999993</v>
      </c>
      <c r="J196" s="6">
        <v>50</v>
      </c>
      <c r="K196" s="12">
        <v>80.391582881656078</v>
      </c>
      <c r="L196" s="12">
        <v>13.973900933660799</v>
      </c>
      <c r="M196" s="12">
        <v>86.10844315860237</v>
      </c>
      <c r="N196" s="12">
        <v>68.946574241092492</v>
      </c>
      <c r="O196" s="12">
        <v>56.625093988814825</v>
      </c>
      <c r="P196" s="12">
        <v>63.376164074469635</v>
      </c>
      <c r="Q196" s="12">
        <v>86.294420496288765</v>
      </c>
      <c r="R196" s="12">
        <v>38.392552771629816</v>
      </c>
      <c r="S196" s="12">
        <v>65.049620074411479</v>
      </c>
      <c r="T196" s="12">
        <v>2.4653389941257542</v>
      </c>
      <c r="U196" s="17">
        <f t="shared" si="11"/>
        <v>69.288243946808919</v>
      </c>
      <c r="V196" s="17">
        <f t="shared" si="12"/>
        <v>2.7117560531910812</v>
      </c>
      <c r="W196" s="17">
        <f t="shared" si="13"/>
        <v>7.35362089201847</v>
      </c>
    </row>
    <row r="197" spans="1:23" x14ac:dyDescent="0.25">
      <c r="A197" s="4" t="s">
        <v>202</v>
      </c>
      <c r="B197" s="6">
        <v>72</v>
      </c>
      <c r="C197" s="6">
        <v>0</v>
      </c>
      <c r="D197" s="6">
        <v>38</v>
      </c>
      <c r="E197" s="6">
        <v>15</v>
      </c>
      <c r="F197" s="6">
        <v>8.68</v>
      </c>
      <c r="G197" s="6">
        <v>50.954169</v>
      </c>
      <c r="H197" s="6">
        <v>5.8999999999999995</v>
      </c>
      <c r="I197" s="6">
        <v>67.540000000000006</v>
      </c>
      <c r="J197" s="6">
        <v>62</v>
      </c>
      <c r="K197" s="12">
        <v>6.3846933264086854</v>
      </c>
      <c r="L197" s="12">
        <v>18.383929336719127</v>
      </c>
      <c r="M197" s="12">
        <v>36.513240074383255</v>
      </c>
      <c r="N197" s="12">
        <v>77.697982063822266</v>
      </c>
      <c r="O197" s="12">
        <v>61.138755600779291</v>
      </c>
      <c r="P197" s="12">
        <v>66.802384412661723</v>
      </c>
      <c r="Q197" s="12">
        <v>46.409871953097515</v>
      </c>
      <c r="R197" s="12">
        <v>83.107312224796331</v>
      </c>
      <c r="S197" s="12">
        <v>70.644414795857685</v>
      </c>
      <c r="T197" s="12">
        <v>8.1541951114253219</v>
      </c>
      <c r="U197" s="17">
        <f t="shared" si="11"/>
        <v>76.046466129402091</v>
      </c>
      <c r="V197" s="17">
        <f t="shared" si="12"/>
        <v>-4.0464661294020914</v>
      </c>
      <c r="W197" s="17">
        <f t="shared" si="13"/>
        <v>16.373888136398342</v>
      </c>
    </row>
    <row r="198" spans="1:23" x14ac:dyDescent="0.25">
      <c r="A198" s="4" t="s">
        <v>203</v>
      </c>
      <c r="B198" s="6">
        <v>60</v>
      </c>
      <c r="C198" s="6">
        <v>0</v>
      </c>
      <c r="D198" s="6">
        <v>47</v>
      </c>
      <c r="E198" s="6">
        <v>23</v>
      </c>
      <c r="F198" s="6">
        <v>9.33</v>
      </c>
      <c r="G198" s="6">
        <v>47.191790999999995</v>
      </c>
      <c r="H198" s="6">
        <v>4.5</v>
      </c>
      <c r="I198" s="6">
        <v>66.7</v>
      </c>
      <c r="J198" s="6">
        <v>51</v>
      </c>
      <c r="K198" s="12">
        <v>80.951167899042986</v>
      </c>
      <c r="L198" s="12">
        <v>53.001970330858285</v>
      </c>
      <c r="M198" s="12">
        <v>14.979143260180283</v>
      </c>
      <c r="N198" s="12">
        <v>41.834376993940317</v>
      </c>
      <c r="O198" s="12">
        <v>81.6164894564604</v>
      </c>
      <c r="P198" s="12">
        <v>13.462624526198718</v>
      </c>
      <c r="Q198" s="12">
        <v>34.918746450307637</v>
      </c>
      <c r="R198" s="12">
        <v>75.568566807917563</v>
      </c>
      <c r="S198" s="12">
        <v>57.042463904763544</v>
      </c>
      <c r="T198" s="12">
        <v>88.157559312928541</v>
      </c>
      <c r="U198" s="17">
        <f t="shared" si="11"/>
        <v>64.166020661696038</v>
      </c>
      <c r="V198" s="17">
        <f t="shared" si="12"/>
        <v>-4.166020661696038</v>
      </c>
      <c r="W198" s="17">
        <f t="shared" si="13"/>
        <v>17.355728153678296</v>
      </c>
    </row>
    <row r="199" spans="1:23" x14ac:dyDescent="0.25">
      <c r="A199" s="4" t="s">
        <v>204</v>
      </c>
      <c r="B199" s="6">
        <v>54</v>
      </c>
      <c r="C199" s="6">
        <v>0</v>
      </c>
      <c r="D199" s="6">
        <v>38</v>
      </c>
      <c r="E199" s="6">
        <v>14.000000000000002</v>
      </c>
      <c r="F199" s="6">
        <v>8.6199999999999992</v>
      </c>
      <c r="G199" s="6">
        <v>35.360782</v>
      </c>
      <c r="H199" s="6">
        <v>4.3</v>
      </c>
      <c r="I199" s="6">
        <v>67.489999999999995</v>
      </c>
      <c r="J199" s="6">
        <v>47</v>
      </c>
      <c r="K199" s="12">
        <v>50.403364309140827</v>
      </c>
      <c r="L199" s="12">
        <v>72.667889826518405</v>
      </c>
      <c r="M199" s="12">
        <v>99.463075674315888</v>
      </c>
      <c r="N199" s="12">
        <v>7.1632395582273638</v>
      </c>
      <c r="O199" s="12">
        <v>66.941282408393349</v>
      </c>
      <c r="P199" s="12">
        <v>40.589670414661995</v>
      </c>
      <c r="Q199" s="12">
        <v>81.97312189065336</v>
      </c>
      <c r="R199" s="12">
        <v>63.752730806834968</v>
      </c>
      <c r="S199" s="12">
        <v>98.757569665432513</v>
      </c>
      <c r="T199" s="12">
        <v>88.456850023367153</v>
      </c>
      <c r="U199" s="17">
        <f t="shared" si="11"/>
        <v>61.38124834680309</v>
      </c>
      <c r="V199" s="17">
        <f t="shared" si="12"/>
        <v>-7.3812483468030905</v>
      </c>
      <c r="W199" s="17">
        <f t="shared" si="13"/>
        <v>54.482827157183358</v>
      </c>
    </row>
    <row r="200" spans="1:23" x14ac:dyDescent="0.25">
      <c r="A200" s="4" t="s">
        <v>205</v>
      </c>
      <c r="B200" s="6">
        <v>71</v>
      </c>
      <c r="C200" s="6">
        <v>0</v>
      </c>
      <c r="D200" s="6">
        <v>51</v>
      </c>
      <c r="E200" s="6">
        <v>25</v>
      </c>
      <c r="F200" s="6">
        <v>8.4499999999999993</v>
      </c>
      <c r="G200" s="6">
        <v>38.647579999999998</v>
      </c>
      <c r="H200" s="6">
        <v>6.4</v>
      </c>
      <c r="I200" s="6">
        <v>66.430000000000007</v>
      </c>
      <c r="J200" s="6">
        <v>60</v>
      </c>
      <c r="K200" s="12">
        <v>56.431304779905055</v>
      </c>
      <c r="L200" s="12">
        <v>58.289120149950321</v>
      </c>
      <c r="M200" s="12">
        <v>38.088333202991429</v>
      </c>
      <c r="N200" s="12">
        <v>84.942718721002933</v>
      </c>
      <c r="O200" s="12">
        <v>81.018124168499611</v>
      </c>
      <c r="P200" s="12">
        <v>8.5774895101834669</v>
      </c>
      <c r="Q200" s="12">
        <v>62.259128719871626</v>
      </c>
      <c r="R200" s="12">
        <v>29.351410360169982</v>
      </c>
      <c r="S200" s="12">
        <v>50.23583243346792</v>
      </c>
      <c r="T200" s="12">
        <v>52.206993837082379</v>
      </c>
      <c r="U200" s="17">
        <f t="shared" si="11"/>
        <v>74.058874795750526</v>
      </c>
      <c r="V200" s="17">
        <f t="shared" si="12"/>
        <v>-3.0588747957505262</v>
      </c>
      <c r="W200" s="17">
        <f t="shared" si="13"/>
        <v>9.356715016077823</v>
      </c>
    </row>
    <row r="201" spans="1:23" x14ac:dyDescent="0.25">
      <c r="A201" s="4" t="s">
        <v>206</v>
      </c>
      <c r="B201" s="6">
        <v>59</v>
      </c>
      <c r="C201" s="6">
        <v>0</v>
      </c>
      <c r="D201" s="6">
        <v>42</v>
      </c>
      <c r="E201" s="6">
        <v>18</v>
      </c>
      <c r="F201" s="6">
        <v>9.73</v>
      </c>
      <c r="G201" s="6">
        <v>54.189781999999994</v>
      </c>
      <c r="H201" s="6">
        <v>4.5</v>
      </c>
      <c r="I201" s="6">
        <v>66.48</v>
      </c>
      <c r="J201" s="6">
        <v>45</v>
      </c>
      <c r="K201" s="12">
        <v>71.56722771570206</v>
      </c>
      <c r="L201" s="12">
        <v>17.008774656346372</v>
      </c>
      <c r="M201" s="12">
        <v>72.939829835391734</v>
      </c>
      <c r="N201" s="12">
        <v>75.82279760610983</v>
      </c>
      <c r="O201" s="12">
        <v>2.0842387494474424</v>
      </c>
      <c r="P201" s="12">
        <v>52.066976272983979</v>
      </c>
      <c r="Q201" s="12">
        <v>66.105783959825132</v>
      </c>
      <c r="R201" s="12">
        <v>35.709800741626765</v>
      </c>
      <c r="S201" s="12">
        <v>67.534485564081038</v>
      </c>
      <c r="T201" s="12">
        <v>35.628998341213425</v>
      </c>
      <c r="U201" s="17">
        <f t="shared" si="11"/>
        <v>61.128302029975472</v>
      </c>
      <c r="V201" s="17">
        <f t="shared" si="12"/>
        <v>-2.1283020299754725</v>
      </c>
      <c r="W201" s="17">
        <f t="shared" si="13"/>
        <v>4.5296695307977171</v>
      </c>
    </row>
    <row r="202" spans="1:23" x14ac:dyDescent="0.25">
      <c r="A202" s="4" t="s">
        <v>207</v>
      </c>
      <c r="B202" s="6">
        <v>70</v>
      </c>
      <c r="C202" s="6">
        <v>0</v>
      </c>
      <c r="D202" s="6">
        <v>40</v>
      </c>
      <c r="E202" s="6">
        <v>16</v>
      </c>
      <c r="F202" s="6">
        <v>7.68</v>
      </c>
      <c r="G202" s="6">
        <v>50.412832000000002</v>
      </c>
      <c r="H202" s="6">
        <v>5.3000000000000007</v>
      </c>
      <c r="I202" s="6">
        <v>66.680000000000007</v>
      </c>
      <c r="J202" s="6">
        <v>59</v>
      </c>
      <c r="K202" s="12">
        <v>88.027589488158398</v>
      </c>
      <c r="L202" s="12">
        <v>62.666328102826881</v>
      </c>
      <c r="M202" s="12">
        <v>86.91050281265251</v>
      </c>
      <c r="N202" s="12">
        <v>19.528864668629396</v>
      </c>
      <c r="O202" s="12">
        <v>89.347429361933067</v>
      </c>
      <c r="P202" s="12">
        <v>13.839279948524375</v>
      </c>
      <c r="Q202" s="12">
        <v>15.786125157004561</v>
      </c>
      <c r="R202" s="12">
        <v>11.084134586912898</v>
      </c>
      <c r="S202" s="12">
        <v>11.673664562129959</v>
      </c>
      <c r="T202" s="12">
        <v>87.576036964412268</v>
      </c>
      <c r="U202" s="17">
        <f t="shared" si="11"/>
        <v>70.947295338594913</v>
      </c>
      <c r="V202" s="17">
        <f t="shared" si="12"/>
        <v>-0.94729533859491255</v>
      </c>
      <c r="W202" s="17">
        <f t="shared" si="13"/>
        <v>0.89736845852364999</v>
      </c>
    </row>
    <row r="203" spans="1:23" x14ac:dyDescent="0.25">
      <c r="A203" s="4" t="s">
        <v>208</v>
      </c>
      <c r="B203" s="6">
        <v>75</v>
      </c>
      <c r="C203" s="6">
        <v>0</v>
      </c>
      <c r="D203" s="6">
        <v>51</v>
      </c>
      <c r="E203" s="6">
        <v>25</v>
      </c>
      <c r="F203" s="6">
        <v>10.14</v>
      </c>
      <c r="G203" s="6">
        <v>50.379390999999998</v>
      </c>
      <c r="H203" s="6">
        <v>6.8999999999999995</v>
      </c>
      <c r="I203" s="6">
        <v>66.97</v>
      </c>
      <c r="J203" s="6">
        <v>56.999999999999993</v>
      </c>
      <c r="K203" s="12">
        <v>21.840838604972035</v>
      </c>
      <c r="L203" s="12">
        <v>27.069813733957847</v>
      </c>
      <c r="M203" s="12">
        <v>4.2218628579706152</v>
      </c>
      <c r="N203" s="12">
        <v>26.672968274063347</v>
      </c>
      <c r="O203" s="12">
        <v>16.280601584793075</v>
      </c>
      <c r="P203" s="12">
        <v>61.141016592193189</v>
      </c>
      <c r="Q203" s="12">
        <v>79.906165336674476</v>
      </c>
      <c r="R203" s="12">
        <v>49.307511926909854</v>
      </c>
      <c r="S203" s="12">
        <v>39.672913555404918</v>
      </c>
      <c r="T203" s="12">
        <v>45.22308012045837</v>
      </c>
      <c r="U203" s="17">
        <f t="shared" si="11"/>
        <v>75.134691537868818</v>
      </c>
      <c r="V203" s="17">
        <f t="shared" si="12"/>
        <v>-0.13469153786881805</v>
      </c>
      <c r="W203" s="17">
        <f t="shared" si="13"/>
        <v>1.8141810373467245E-2</v>
      </c>
    </row>
    <row r="204" spans="1:23" x14ac:dyDescent="0.25">
      <c r="A204" s="4" t="s">
        <v>209</v>
      </c>
      <c r="B204" s="6">
        <v>66</v>
      </c>
      <c r="C204" s="6">
        <v>0</v>
      </c>
      <c r="D204" s="6">
        <v>19</v>
      </c>
      <c r="E204" s="6">
        <v>5</v>
      </c>
      <c r="F204" s="6">
        <v>7.06</v>
      </c>
      <c r="G204" s="6">
        <v>31.227584000000004</v>
      </c>
      <c r="H204" s="6">
        <v>5.2</v>
      </c>
      <c r="I204" s="6">
        <v>66.91</v>
      </c>
      <c r="J204" s="6">
        <v>56.000000000000007</v>
      </c>
      <c r="K204" s="12">
        <v>69.013237081067004</v>
      </c>
      <c r="L204" s="12">
        <v>0.41927488535886681</v>
      </c>
      <c r="M204" s="12">
        <v>9.0122687658547243</v>
      </c>
      <c r="N204" s="12">
        <v>88.153666226826132</v>
      </c>
      <c r="O204" s="12">
        <v>72.337821682522588</v>
      </c>
      <c r="P204" s="12">
        <v>89.817190573068601</v>
      </c>
      <c r="Q204" s="12">
        <v>23.251834289884034</v>
      </c>
      <c r="R204" s="12">
        <v>98.077247028259421</v>
      </c>
      <c r="S204" s="12">
        <v>6.6016830689903276</v>
      </c>
      <c r="T204" s="12">
        <v>29.394725867232452</v>
      </c>
      <c r="U204" s="17">
        <f t="shared" si="11"/>
        <v>66.440844500945587</v>
      </c>
      <c r="V204" s="17">
        <f t="shared" si="12"/>
        <v>-0.44084450094558747</v>
      </c>
      <c r="W204" s="17">
        <f t="shared" si="13"/>
        <v>0.19434387401396408</v>
      </c>
    </row>
    <row r="205" spans="1:23" x14ac:dyDescent="0.25">
      <c r="A205" s="4" t="s">
        <v>210</v>
      </c>
      <c r="B205" s="6">
        <v>64</v>
      </c>
      <c r="C205" s="6">
        <v>0</v>
      </c>
      <c r="D205" s="6">
        <v>38</v>
      </c>
      <c r="E205" s="6">
        <v>14.000000000000002</v>
      </c>
      <c r="F205" s="6">
        <v>10.68</v>
      </c>
      <c r="G205" s="6">
        <v>97.563642000000002</v>
      </c>
      <c r="H205" s="6">
        <v>5.6999999999999993</v>
      </c>
      <c r="I205" s="6">
        <v>67.81</v>
      </c>
      <c r="J205" s="6">
        <v>47</v>
      </c>
      <c r="K205" s="12">
        <v>42.872060465309772</v>
      </c>
      <c r="L205" s="12">
        <v>95.161210798667057</v>
      </c>
      <c r="M205" s="12">
        <v>61.829166645491505</v>
      </c>
      <c r="N205" s="12">
        <v>1.7690076060803417</v>
      </c>
      <c r="O205" s="12">
        <v>61.422839910607451</v>
      </c>
      <c r="P205" s="12">
        <v>97.277743474430494</v>
      </c>
      <c r="Q205" s="12">
        <v>97.078711574447979</v>
      </c>
      <c r="R205" s="12">
        <v>39.969812838357974</v>
      </c>
      <c r="S205" s="12">
        <v>35.346017386257131</v>
      </c>
      <c r="T205" s="12">
        <v>82.9542570905394</v>
      </c>
      <c r="U205" s="17">
        <f t="shared" si="11"/>
        <v>64.293822405163212</v>
      </c>
      <c r="V205" s="17">
        <f t="shared" si="12"/>
        <v>-0.2938224051632119</v>
      </c>
      <c r="W205" s="17">
        <f t="shared" si="13"/>
        <v>8.6331605775894646E-2</v>
      </c>
    </row>
    <row r="206" spans="1:23" x14ac:dyDescent="0.25">
      <c r="A206" s="4" t="s">
        <v>211</v>
      </c>
      <c r="B206" s="6">
        <v>64</v>
      </c>
      <c r="C206" s="6">
        <v>0</v>
      </c>
      <c r="D206" s="6">
        <v>35</v>
      </c>
      <c r="E206" s="6">
        <v>12</v>
      </c>
      <c r="F206" s="6">
        <v>11.74</v>
      </c>
      <c r="G206" s="6">
        <v>89.151421999999997</v>
      </c>
      <c r="H206" s="6">
        <v>5.8</v>
      </c>
      <c r="I206" s="6">
        <v>67.06</v>
      </c>
      <c r="J206" s="6">
        <v>41</v>
      </c>
      <c r="K206" s="12">
        <v>60.042926378397574</v>
      </c>
      <c r="L206" s="12">
        <v>48.753916158631071</v>
      </c>
      <c r="M206" s="12">
        <v>95.808975723771468</v>
      </c>
      <c r="N206" s="12">
        <v>83.278011001010881</v>
      </c>
      <c r="O206" s="12">
        <v>27.817420302849484</v>
      </c>
      <c r="P206" s="12">
        <v>78.1506302924777</v>
      </c>
      <c r="Q206" s="12">
        <v>3.8335710205699147</v>
      </c>
      <c r="R206" s="12">
        <v>92.155774114769372</v>
      </c>
      <c r="S206" s="12">
        <v>38.004963524796764</v>
      </c>
      <c r="T206" s="12">
        <v>21.398508694022876</v>
      </c>
      <c r="U206" s="17">
        <f t="shared" si="11"/>
        <v>62.806439706967254</v>
      </c>
      <c r="V206" s="17">
        <f t="shared" si="12"/>
        <v>1.1935602930327462</v>
      </c>
      <c r="W206" s="17">
        <f t="shared" si="13"/>
        <v>1.4245861731044152</v>
      </c>
    </row>
    <row r="207" spans="1:23" x14ac:dyDescent="0.25">
      <c r="A207" s="4" t="s">
        <v>212</v>
      </c>
      <c r="B207" s="6">
        <v>66</v>
      </c>
      <c r="C207" s="6">
        <v>0</v>
      </c>
      <c r="D207" s="6">
        <v>28.999999999999996</v>
      </c>
      <c r="E207" s="6">
        <v>9</v>
      </c>
      <c r="F207" s="6">
        <v>11.87</v>
      </c>
      <c r="G207" s="6">
        <v>93.737029000000007</v>
      </c>
      <c r="H207" s="6">
        <v>5.8</v>
      </c>
      <c r="I207" s="6">
        <v>67.19</v>
      </c>
      <c r="J207" s="6">
        <v>39</v>
      </c>
      <c r="K207" s="12">
        <v>31.279158187492062</v>
      </c>
      <c r="L207" s="12">
        <v>94.018116385495844</v>
      </c>
      <c r="M207" s="12">
        <v>7.4919521400498734</v>
      </c>
      <c r="N207" s="12">
        <v>91.396003690313762</v>
      </c>
      <c r="O207" s="12">
        <v>70.326090579631099</v>
      </c>
      <c r="P207" s="12">
        <v>31.466892955546445</v>
      </c>
      <c r="Q207" s="12">
        <v>53.584073176001489</v>
      </c>
      <c r="R207" s="12">
        <v>27.809208063655831</v>
      </c>
      <c r="S207" s="12">
        <v>67.767284658348231</v>
      </c>
      <c r="T207" s="12">
        <v>28.397361483185136</v>
      </c>
      <c r="U207" s="17">
        <f t="shared" si="11"/>
        <v>59.74153440487995</v>
      </c>
      <c r="V207" s="17">
        <f t="shared" si="12"/>
        <v>6.2584655951200503</v>
      </c>
      <c r="W207" s="17">
        <f t="shared" si="13"/>
        <v>39.168391605301366</v>
      </c>
    </row>
    <row r="208" spans="1:23" x14ac:dyDescent="0.25">
      <c r="A208" s="4" t="s">
        <v>213</v>
      </c>
      <c r="B208" s="6">
        <v>67</v>
      </c>
      <c r="C208" s="6">
        <v>0</v>
      </c>
      <c r="D208" s="6">
        <v>28.000000000000004</v>
      </c>
      <c r="E208" s="6">
        <v>8</v>
      </c>
      <c r="F208" s="6">
        <v>9</v>
      </c>
      <c r="G208" s="6">
        <v>53.625295999999999</v>
      </c>
      <c r="H208" s="6">
        <v>5</v>
      </c>
      <c r="I208" s="6">
        <v>67.739999999999995</v>
      </c>
      <c r="J208" s="6">
        <v>54</v>
      </c>
      <c r="K208" s="12">
        <v>74.586430926381041</v>
      </c>
      <c r="L208" s="12">
        <v>43.028056520356493</v>
      </c>
      <c r="M208" s="12">
        <v>6.5580543436344563</v>
      </c>
      <c r="N208" s="12">
        <v>76.274512100010213</v>
      </c>
      <c r="O208" s="12">
        <v>9.3548847896097627</v>
      </c>
      <c r="P208" s="12">
        <v>3.0911925832522558</v>
      </c>
      <c r="Q208" s="12">
        <v>82.225044805410576</v>
      </c>
      <c r="R208" s="12">
        <v>88.565036921666106</v>
      </c>
      <c r="S208" s="12">
        <v>65.078485632381287</v>
      </c>
      <c r="T208" s="12">
        <v>5.9048247357664003</v>
      </c>
      <c r="U208" s="17">
        <f t="shared" si="11"/>
        <v>68.906543441587104</v>
      </c>
      <c r="V208" s="17">
        <f t="shared" si="12"/>
        <v>-1.9065434415871039</v>
      </c>
      <c r="W208" s="17">
        <f t="shared" si="13"/>
        <v>3.6349078946587987</v>
      </c>
    </row>
    <row r="209" spans="1:23" x14ac:dyDescent="0.25">
      <c r="A209" s="4" t="s">
        <v>214</v>
      </c>
      <c r="B209" s="6">
        <v>72</v>
      </c>
      <c r="C209" s="6">
        <v>0</v>
      </c>
      <c r="D209" s="6">
        <v>39</v>
      </c>
      <c r="E209" s="6">
        <v>16</v>
      </c>
      <c r="F209" s="6">
        <v>9.5399999999999991</v>
      </c>
      <c r="G209" s="6">
        <v>66.871363000000002</v>
      </c>
      <c r="H209" s="6">
        <v>5.6000000000000005</v>
      </c>
      <c r="I209" s="6">
        <v>67.709999999999994</v>
      </c>
      <c r="J209" s="6">
        <v>56.999999999999993</v>
      </c>
      <c r="K209" s="12">
        <v>41.215019705590926</v>
      </c>
      <c r="L209" s="12">
        <v>37.094691680218638</v>
      </c>
      <c r="M209" s="12">
        <v>24.586516484706245</v>
      </c>
      <c r="N209" s="12">
        <v>91.32573394807136</v>
      </c>
      <c r="O209" s="12">
        <v>48.37477782674646</v>
      </c>
      <c r="P209" s="12">
        <v>46.020739937371189</v>
      </c>
      <c r="Q209" s="12">
        <v>63.191138622216648</v>
      </c>
      <c r="R209" s="12">
        <v>23.239843176082463</v>
      </c>
      <c r="S209" s="12">
        <v>44.95065369509075</v>
      </c>
      <c r="T209" s="12">
        <v>36.19724128285641</v>
      </c>
      <c r="U209" s="17">
        <f t="shared" si="11"/>
        <v>71.922989447671199</v>
      </c>
      <c r="V209" s="17">
        <f t="shared" si="12"/>
        <v>7.7010552328800941E-2</v>
      </c>
      <c r="W209" s="17">
        <f t="shared" si="13"/>
        <v>5.9306251699869882E-3</v>
      </c>
    </row>
    <row r="210" spans="1:23" x14ac:dyDescent="0.25">
      <c r="A210" s="4" t="s">
        <v>215</v>
      </c>
      <c r="B210" s="6">
        <v>77</v>
      </c>
      <c r="C210" s="6">
        <v>0</v>
      </c>
      <c r="D210" s="6">
        <v>43</v>
      </c>
      <c r="E210" s="6">
        <v>18</v>
      </c>
      <c r="F210" s="6">
        <v>8.68</v>
      </c>
      <c r="G210" s="6">
        <v>49.055267000000001</v>
      </c>
      <c r="H210" s="6">
        <v>5.6000000000000005</v>
      </c>
      <c r="I210" s="6">
        <v>66.510000000000005</v>
      </c>
      <c r="J210" s="6">
        <v>61</v>
      </c>
      <c r="K210" s="12">
        <v>8.34815450559101</v>
      </c>
      <c r="L210" s="12">
        <v>23.536046204552363</v>
      </c>
      <c r="M210" s="12">
        <v>56.729881663279222</v>
      </c>
      <c r="N210" s="12">
        <v>13.436814161510469</v>
      </c>
      <c r="O210" s="12">
        <v>91.168597886671137</v>
      </c>
      <c r="P210" s="12">
        <v>29.274779684413545</v>
      </c>
      <c r="Q210" s="12">
        <v>45.029347990954882</v>
      </c>
      <c r="R210" s="12">
        <v>1.5051949444918389</v>
      </c>
      <c r="S210" s="12">
        <v>70.497528238620731</v>
      </c>
      <c r="T210" s="12">
        <v>34.304578171847801</v>
      </c>
      <c r="U210" s="17">
        <f t="shared" si="11"/>
        <v>74.793687050943703</v>
      </c>
      <c r="V210" s="17">
        <f t="shared" si="12"/>
        <v>2.2063129490562972</v>
      </c>
      <c r="W210" s="17">
        <f t="shared" si="13"/>
        <v>4.8678168291734947</v>
      </c>
    </row>
    <row r="211" spans="1:23" x14ac:dyDescent="0.25">
      <c r="A211" s="4" t="s">
        <v>216</v>
      </c>
      <c r="B211" s="6">
        <v>56.999999999999993</v>
      </c>
      <c r="C211" s="6">
        <v>0</v>
      </c>
      <c r="D211" s="6">
        <v>52</v>
      </c>
      <c r="E211" s="6">
        <v>27</v>
      </c>
      <c r="F211" s="6">
        <v>8.6</v>
      </c>
      <c r="G211" s="6">
        <v>31.120785999999999</v>
      </c>
      <c r="H211" s="6">
        <v>3.5</v>
      </c>
      <c r="I211" s="6">
        <v>67.33</v>
      </c>
      <c r="J211" s="6">
        <v>47</v>
      </c>
      <c r="K211" s="12">
        <v>55.541962747461227</v>
      </c>
      <c r="L211" s="12">
        <v>74.699359401645268</v>
      </c>
      <c r="M211" s="12">
        <v>62.21303327696738</v>
      </c>
      <c r="N211" s="12">
        <v>92.331788579568226</v>
      </c>
      <c r="O211" s="12">
        <v>93.557843620441275</v>
      </c>
      <c r="P211" s="12">
        <v>16.982445059743089</v>
      </c>
      <c r="Q211" s="12">
        <v>51.665449866140513</v>
      </c>
      <c r="R211" s="12">
        <v>23.520946519488774</v>
      </c>
      <c r="S211" s="12">
        <v>84.466599716101527</v>
      </c>
      <c r="T211" s="12">
        <v>44.331195324839889</v>
      </c>
      <c r="U211" s="17">
        <f t="shared" si="11"/>
        <v>58.014829448060155</v>
      </c>
      <c r="V211" s="17">
        <f t="shared" si="12"/>
        <v>-1.0148294480601621</v>
      </c>
      <c r="W211" s="17">
        <f t="shared" si="13"/>
        <v>1.0298788086500932</v>
      </c>
    </row>
    <row r="212" spans="1:23" x14ac:dyDescent="0.25">
      <c r="A212" s="4" t="s">
        <v>217</v>
      </c>
      <c r="B212" s="6">
        <v>65</v>
      </c>
      <c r="C212" s="6">
        <v>0</v>
      </c>
      <c r="D212" s="6">
        <v>37</v>
      </c>
      <c r="E212" s="6">
        <v>14.000000000000002</v>
      </c>
      <c r="F212" s="6">
        <v>9.91</v>
      </c>
      <c r="G212" s="6">
        <v>55.013856000000004</v>
      </c>
      <c r="H212" s="6">
        <v>5.0999999999999996</v>
      </c>
      <c r="I212" s="6">
        <v>66.099999999999994</v>
      </c>
      <c r="J212" s="6">
        <v>51</v>
      </c>
      <c r="K212" s="12">
        <v>68.085343265116563</v>
      </c>
      <c r="L212" s="12">
        <v>50.919677094202321</v>
      </c>
      <c r="M212" s="12">
        <v>60.386530485956278</v>
      </c>
      <c r="N212" s="12">
        <v>77.927598185795006</v>
      </c>
      <c r="O212" s="12">
        <v>71.99269620513347</v>
      </c>
      <c r="P212" s="12">
        <v>52.405655859445766</v>
      </c>
      <c r="Q212" s="12">
        <v>14.753949451049708</v>
      </c>
      <c r="R212" s="12">
        <v>19.63973826967117</v>
      </c>
      <c r="S212" s="12">
        <v>13.048847717998768</v>
      </c>
      <c r="T212" s="12">
        <v>53.206493177434488</v>
      </c>
      <c r="U212" s="17">
        <f t="shared" si="11"/>
        <v>68.188945526041309</v>
      </c>
      <c r="V212" s="17">
        <f t="shared" si="12"/>
        <v>-3.1889455260413087</v>
      </c>
      <c r="W212" s="17">
        <f t="shared" si="13"/>
        <v>10.169373568058878</v>
      </c>
    </row>
    <row r="213" spans="1:23" x14ac:dyDescent="0.25">
      <c r="A213" s="4" t="s">
        <v>218</v>
      </c>
      <c r="B213" s="6">
        <v>74</v>
      </c>
      <c r="C213" s="6">
        <v>0</v>
      </c>
      <c r="D213" s="6">
        <v>35</v>
      </c>
      <c r="E213" s="6">
        <v>13</v>
      </c>
      <c r="F213" s="6">
        <v>9.48</v>
      </c>
      <c r="G213" s="6">
        <v>51.529699000000001</v>
      </c>
      <c r="H213" s="6">
        <v>6.3</v>
      </c>
      <c r="I213" s="6">
        <v>66.66</v>
      </c>
      <c r="J213" s="6">
        <v>62</v>
      </c>
      <c r="K213" s="12">
        <v>71.448354702109285</v>
      </c>
      <c r="L213" s="12">
        <v>56.679150573986533</v>
      </c>
      <c r="M213" s="12">
        <v>41.188520551128683</v>
      </c>
      <c r="N213" s="12">
        <v>65.214182799090665</v>
      </c>
      <c r="O213" s="12">
        <v>95.231394682265474</v>
      </c>
      <c r="P213" s="12">
        <v>34.377819793388021</v>
      </c>
      <c r="Q213" s="12">
        <v>65.360761960303194</v>
      </c>
      <c r="R213" s="12">
        <v>8.5324988451202621</v>
      </c>
      <c r="S213" s="12">
        <v>40.058370850624172</v>
      </c>
      <c r="T213" s="12">
        <v>69.133852757741693</v>
      </c>
      <c r="U213" s="17">
        <f t="shared" si="11"/>
        <v>77.753439432064738</v>
      </c>
      <c r="V213" s="17">
        <f t="shared" si="12"/>
        <v>-3.753439432064738</v>
      </c>
      <c r="W213" s="17">
        <f t="shared" si="13"/>
        <v>14.088307570178463</v>
      </c>
    </row>
    <row r="214" spans="1:23" x14ac:dyDescent="0.25">
      <c r="A214" s="4" t="s">
        <v>219</v>
      </c>
      <c r="B214" s="6">
        <v>71</v>
      </c>
      <c r="C214" s="6">
        <v>0</v>
      </c>
      <c r="D214" s="6">
        <v>40</v>
      </c>
      <c r="E214" s="6">
        <v>15</v>
      </c>
      <c r="F214" s="6">
        <v>9.15</v>
      </c>
      <c r="G214" s="6">
        <v>61.666998999999997</v>
      </c>
      <c r="H214" s="6">
        <v>5.2</v>
      </c>
      <c r="I214" s="6">
        <v>67.25</v>
      </c>
      <c r="J214" s="6">
        <v>54</v>
      </c>
      <c r="K214" s="12">
        <v>23.397417767094353</v>
      </c>
      <c r="L214" s="12">
        <v>3.8844486310690707</v>
      </c>
      <c r="M214" s="12">
        <v>76.681803786985085</v>
      </c>
      <c r="N214" s="12">
        <v>80.294731623422081</v>
      </c>
      <c r="O214" s="12">
        <v>90.612828896860691</v>
      </c>
      <c r="P214" s="12">
        <v>6.6550620769517677</v>
      </c>
      <c r="Q214" s="12">
        <v>24.956911947361448</v>
      </c>
      <c r="R214" s="12">
        <v>85.271429859959696</v>
      </c>
      <c r="S214" s="12">
        <v>62.50240291578281</v>
      </c>
      <c r="T214" s="12">
        <v>30.498466007131785</v>
      </c>
      <c r="U214" s="17">
        <f t="shared" si="11"/>
        <v>69.610810666821706</v>
      </c>
      <c r="V214" s="17">
        <f t="shared" si="12"/>
        <v>1.3891893331782939</v>
      </c>
      <c r="W214" s="17">
        <f t="shared" si="13"/>
        <v>1.9298470034163526</v>
      </c>
    </row>
    <row r="215" spans="1:23" x14ac:dyDescent="0.25">
      <c r="A215" s="4" t="s">
        <v>220</v>
      </c>
      <c r="B215" s="6">
        <v>81</v>
      </c>
      <c r="C215" s="6">
        <v>0</v>
      </c>
      <c r="D215" s="6">
        <v>40</v>
      </c>
      <c r="E215" s="6">
        <v>15</v>
      </c>
      <c r="F215" s="6">
        <v>8.85</v>
      </c>
      <c r="G215" s="6">
        <v>49.242724000000003</v>
      </c>
      <c r="H215" s="6">
        <v>5.5</v>
      </c>
      <c r="I215" s="6">
        <v>67.45</v>
      </c>
      <c r="J215" s="6">
        <v>60</v>
      </c>
      <c r="K215" s="12">
        <v>44.325479389990363</v>
      </c>
      <c r="L215" s="12">
        <v>25.322808485454384</v>
      </c>
      <c r="M215" s="12">
        <v>99.532239094947101</v>
      </c>
      <c r="N215" s="12">
        <v>26.129104732338561</v>
      </c>
      <c r="O215" s="12">
        <v>88.870002940939784</v>
      </c>
      <c r="P215" s="12">
        <v>10.24646506046707</v>
      </c>
      <c r="Q215" s="12">
        <v>71.576287864551361</v>
      </c>
      <c r="R215" s="12">
        <v>78.687805870796097</v>
      </c>
      <c r="S215" s="12">
        <v>15.442504386501932</v>
      </c>
      <c r="T215" s="12">
        <v>69.358103480606218</v>
      </c>
      <c r="U215" s="17">
        <f t="shared" si="11"/>
        <v>75.298885065475943</v>
      </c>
      <c r="V215" s="17">
        <f t="shared" si="12"/>
        <v>5.7011149345240568</v>
      </c>
      <c r="W215" s="17">
        <f t="shared" si="13"/>
        <v>32.502711496653241</v>
      </c>
    </row>
    <row r="216" spans="1:23" x14ac:dyDescent="0.25">
      <c r="A216" s="4" t="s">
        <v>221</v>
      </c>
      <c r="B216" s="6">
        <v>67</v>
      </c>
      <c r="C216" s="6">
        <v>0</v>
      </c>
      <c r="D216" s="6">
        <v>41</v>
      </c>
      <c r="E216" s="6">
        <v>18</v>
      </c>
      <c r="F216" s="6">
        <v>8.8699999999999992</v>
      </c>
      <c r="G216" s="6">
        <v>34.515470000000001</v>
      </c>
      <c r="H216" s="6">
        <v>5.6999999999999993</v>
      </c>
      <c r="I216" s="6">
        <v>66.989999999999995</v>
      </c>
      <c r="J216" s="6">
        <v>51</v>
      </c>
      <c r="K216" s="12">
        <v>73.088084774299944</v>
      </c>
      <c r="L216" s="12">
        <v>16.323939377932007</v>
      </c>
      <c r="M216" s="12">
        <v>22.683052415566362</v>
      </c>
      <c r="N216" s="12">
        <v>48.069103571619799</v>
      </c>
      <c r="O216" s="12">
        <v>81.983340207193365</v>
      </c>
      <c r="P216" s="12">
        <v>12.841063880273785</v>
      </c>
      <c r="Q216" s="12">
        <v>79.706541129541236</v>
      </c>
      <c r="R216" s="12">
        <v>84.058633131713307</v>
      </c>
      <c r="S216" s="12">
        <v>67.638088587668264</v>
      </c>
      <c r="T216" s="12">
        <v>21.747192159754892</v>
      </c>
      <c r="U216" s="17">
        <f t="shared" si="11"/>
        <v>66.493902190670227</v>
      </c>
      <c r="V216" s="17">
        <f t="shared" si="12"/>
        <v>0.50609780932977344</v>
      </c>
      <c r="W216" s="17">
        <f t="shared" si="13"/>
        <v>0.25613499260839573</v>
      </c>
    </row>
    <row r="217" spans="1:23" x14ac:dyDescent="0.25">
      <c r="A217" s="4" t="s">
        <v>222</v>
      </c>
      <c r="B217" s="6">
        <v>74</v>
      </c>
      <c r="C217" s="6">
        <v>0</v>
      </c>
      <c r="D217" s="6">
        <v>36</v>
      </c>
      <c r="E217" s="6">
        <v>13</v>
      </c>
      <c r="F217" s="6">
        <v>8.43</v>
      </c>
      <c r="G217" s="6">
        <v>50.127033000000004</v>
      </c>
      <c r="H217" s="6">
        <v>5.6000000000000005</v>
      </c>
      <c r="I217" s="6">
        <v>66.319999999999993</v>
      </c>
      <c r="J217" s="6">
        <v>57.999999999999993</v>
      </c>
      <c r="K217" s="12">
        <v>13.111054287419432</v>
      </c>
      <c r="L217" s="12">
        <v>21.653256435893596</v>
      </c>
      <c r="M217" s="12">
        <v>35.932658761489087</v>
      </c>
      <c r="N217" s="12">
        <v>92.306768731276762</v>
      </c>
      <c r="O217" s="12">
        <v>13.960614038543151</v>
      </c>
      <c r="P217" s="12">
        <v>32.575065236648641</v>
      </c>
      <c r="Q217" s="12">
        <v>92.071561345877555</v>
      </c>
      <c r="R217" s="12">
        <v>22.036281933663247</v>
      </c>
      <c r="S217" s="12">
        <v>57.404905090129077</v>
      </c>
      <c r="T217" s="12">
        <v>64.825664420137358</v>
      </c>
      <c r="U217" s="17">
        <f t="shared" si="11"/>
        <v>72.555649405039972</v>
      </c>
      <c r="V217" s="17">
        <f t="shared" si="12"/>
        <v>1.4443505949600279</v>
      </c>
      <c r="W217" s="17">
        <f t="shared" si="13"/>
        <v>2.0861486411613868</v>
      </c>
    </row>
    <row r="218" spans="1:23" x14ac:dyDescent="0.25">
      <c r="A218" s="4" t="s">
        <v>223</v>
      </c>
      <c r="B218" s="6">
        <v>78</v>
      </c>
      <c r="C218" s="6">
        <v>0</v>
      </c>
      <c r="D218" s="6">
        <v>48</v>
      </c>
      <c r="E218" s="6">
        <v>22</v>
      </c>
      <c r="F218" s="6">
        <v>8.26</v>
      </c>
      <c r="G218" s="6">
        <v>35.410092999999996</v>
      </c>
      <c r="H218" s="6">
        <v>6</v>
      </c>
      <c r="I218" s="6">
        <v>67.92</v>
      </c>
      <c r="J218" s="6">
        <v>63</v>
      </c>
      <c r="K218" s="12">
        <v>87.239217578609924</v>
      </c>
      <c r="L218" s="12">
        <v>58.169470048710515</v>
      </c>
      <c r="M218" s="12">
        <v>57.875683739446274</v>
      </c>
      <c r="N218" s="12">
        <v>12.139422748277973</v>
      </c>
      <c r="O218" s="12">
        <v>37.222909352343777</v>
      </c>
      <c r="P218" s="12">
        <v>76.869937536143652</v>
      </c>
      <c r="Q218" s="12">
        <v>30.381119715509453</v>
      </c>
      <c r="R218" s="12">
        <v>68.728941029540039</v>
      </c>
      <c r="S218" s="12">
        <v>78.325412349211945</v>
      </c>
      <c r="T218" s="12">
        <v>40.016872450655448</v>
      </c>
      <c r="U218" s="17">
        <f t="shared" si="11"/>
        <v>76.171070035867004</v>
      </c>
      <c r="V218" s="17">
        <f t="shared" si="12"/>
        <v>1.8289299641329961</v>
      </c>
      <c r="W218" s="17">
        <f t="shared" si="13"/>
        <v>3.3449848137035225</v>
      </c>
    </row>
    <row r="219" spans="1:23" x14ac:dyDescent="0.25">
      <c r="A219" s="4" t="s">
        <v>224</v>
      </c>
      <c r="B219" s="6">
        <v>68</v>
      </c>
      <c r="C219" s="6">
        <v>0</v>
      </c>
      <c r="D219" s="6">
        <v>47</v>
      </c>
      <c r="E219" s="6">
        <v>22</v>
      </c>
      <c r="F219" s="6">
        <v>8.26</v>
      </c>
      <c r="G219" s="6">
        <v>42.569268000000001</v>
      </c>
      <c r="H219" s="6">
        <v>5.0999999999999996</v>
      </c>
      <c r="I219" s="6">
        <v>67.36</v>
      </c>
      <c r="J219" s="6">
        <v>56.999999999999993</v>
      </c>
      <c r="K219" s="12">
        <v>95.319968152719781</v>
      </c>
      <c r="L219" s="12">
        <v>89.897437256431019</v>
      </c>
      <c r="M219" s="12">
        <v>52.353567306107031</v>
      </c>
      <c r="N219" s="12">
        <v>45.680245822955747</v>
      </c>
      <c r="O219" s="12">
        <v>98.070137447962068</v>
      </c>
      <c r="P219" s="12">
        <v>73.392251286478967</v>
      </c>
      <c r="Q219" s="12">
        <v>47.311652210309397</v>
      </c>
      <c r="R219" s="12">
        <v>43.572682895747135</v>
      </c>
      <c r="S219" s="12">
        <v>89.192423215674751</v>
      </c>
      <c r="T219" s="12">
        <v>45.470614626469761</v>
      </c>
      <c r="U219" s="17">
        <f t="shared" si="11"/>
        <v>68.314807740470201</v>
      </c>
      <c r="V219" s="17">
        <f t="shared" si="12"/>
        <v>-0.31480774047020077</v>
      </c>
      <c r="W219" s="17">
        <f t="shared" si="13"/>
        <v>9.9103913459953286E-2</v>
      </c>
    </row>
    <row r="220" spans="1:23" x14ac:dyDescent="0.25">
      <c r="A220" s="4" t="s">
        <v>225</v>
      </c>
      <c r="B220" s="6">
        <v>65</v>
      </c>
      <c r="C220" s="6">
        <v>0</v>
      </c>
      <c r="D220" s="6">
        <v>48</v>
      </c>
      <c r="E220" s="6">
        <v>23</v>
      </c>
      <c r="F220" s="6">
        <v>8.7200000000000006</v>
      </c>
      <c r="G220" s="6">
        <v>29.197091999999998</v>
      </c>
      <c r="H220" s="6">
        <v>4.8</v>
      </c>
      <c r="I220" s="6">
        <v>67.58</v>
      </c>
      <c r="J220" s="6">
        <v>48</v>
      </c>
      <c r="K220" s="12">
        <v>38.682133067611055</v>
      </c>
      <c r="L220" s="12">
        <v>8.6036269434156871</v>
      </c>
      <c r="M220" s="12">
        <v>45.363585122597961</v>
      </c>
      <c r="N220" s="12">
        <v>84.718425379027622</v>
      </c>
      <c r="O220" s="12">
        <v>56.51138947515657</v>
      </c>
      <c r="P220" s="12">
        <v>31.753250411997204</v>
      </c>
      <c r="Q220" s="12">
        <v>82.197547712966028</v>
      </c>
      <c r="R220" s="12">
        <v>32.322156321783815</v>
      </c>
      <c r="S220" s="12">
        <v>66.549823677419539</v>
      </c>
      <c r="T220" s="12">
        <v>11.95387669265866</v>
      </c>
      <c r="U220" s="17">
        <f t="shared" si="11"/>
        <v>62.602984763497631</v>
      </c>
      <c r="V220" s="17">
        <f t="shared" si="12"/>
        <v>2.3970152365023694</v>
      </c>
      <c r="W220" s="17">
        <f t="shared" si="13"/>
        <v>5.7456820440245098</v>
      </c>
    </row>
    <row r="221" spans="1:23" x14ac:dyDescent="0.25">
      <c r="A221" s="4" t="s">
        <v>226</v>
      </c>
      <c r="B221" s="6">
        <v>62</v>
      </c>
      <c r="C221" s="6">
        <v>0</v>
      </c>
      <c r="D221" s="6">
        <v>47</v>
      </c>
      <c r="E221" s="6">
        <v>23</v>
      </c>
      <c r="F221" s="6">
        <v>7.89</v>
      </c>
      <c r="G221" s="6">
        <v>35.696214000000005</v>
      </c>
      <c r="H221" s="6">
        <v>4.2</v>
      </c>
      <c r="I221" s="6">
        <v>66.69</v>
      </c>
      <c r="J221" s="6">
        <v>54</v>
      </c>
      <c r="K221" s="12">
        <v>51.807713406604542</v>
      </c>
      <c r="L221" s="12">
        <v>65.702013530084855</v>
      </c>
      <c r="M221" s="12">
        <v>34.239998576496568</v>
      </c>
      <c r="N221" s="12">
        <v>66.983258235489416</v>
      </c>
      <c r="O221" s="12">
        <v>35.2829284527729</v>
      </c>
      <c r="P221" s="12">
        <v>4.0992609211938706</v>
      </c>
      <c r="Q221" s="12">
        <v>48.389785918894823</v>
      </c>
      <c r="R221" s="12">
        <v>42.243840093781102</v>
      </c>
      <c r="S221" s="12">
        <v>48.137766770505806</v>
      </c>
      <c r="T221" s="12">
        <v>9.7530337884021883</v>
      </c>
      <c r="U221" s="17">
        <f t="shared" si="11"/>
        <v>64.916565436368884</v>
      </c>
      <c r="V221" s="17">
        <f t="shared" si="12"/>
        <v>-2.9165654363688844</v>
      </c>
      <c r="W221" s="17">
        <f t="shared" si="13"/>
        <v>8.5063539446216208</v>
      </c>
    </row>
    <row r="222" spans="1:23" x14ac:dyDescent="0.25">
      <c r="A222" s="4" t="s">
        <v>227</v>
      </c>
      <c r="B222" s="6">
        <v>69</v>
      </c>
      <c r="C222" s="6">
        <v>0</v>
      </c>
      <c r="D222" s="6">
        <v>41</v>
      </c>
      <c r="E222" s="6">
        <v>18</v>
      </c>
      <c r="F222" s="6">
        <v>8.5399999999999991</v>
      </c>
      <c r="G222" s="6">
        <v>31.698733000000001</v>
      </c>
      <c r="H222" s="6">
        <v>5.2</v>
      </c>
      <c r="I222" s="6">
        <v>66.900000000000006</v>
      </c>
      <c r="J222" s="6">
        <v>55.000000000000007</v>
      </c>
      <c r="K222" s="12">
        <v>5.9669988565865921</v>
      </c>
      <c r="L222" s="12">
        <v>38.58661221876104</v>
      </c>
      <c r="M222" s="12">
        <v>61.173594614603118</v>
      </c>
      <c r="N222" s="12">
        <v>47.594390426729518</v>
      </c>
      <c r="O222" s="12">
        <v>9.8466411705879668</v>
      </c>
      <c r="P222" s="12">
        <v>79.796941167770413</v>
      </c>
      <c r="Q222" s="12">
        <v>2.2262792854944591</v>
      </c>
      <c r="R222" s="12">
        <v>66.949749046587755</v>
      </c>
      <c r="S222" s="12">
        <v>73.386912169396254</v>
      </c>
      <c r="T222" s="12">
        <v>5.2097404828689857</v>
      </c>
      <c r="U222" s="17">
        <f t="shared" si="11"/>
        <v>69.378075974874221</v>
      </c>
      <c r="V222" s="17">
        <f t="shared" si="12"/>
        <v>-0.37807597487422129</v>
      </c>
      <c r="W222" s="17">
        <f t="shared" si="13"/>
        <v>0.14294144277709281</v>
      </c>
    </row>
    <row r="223" spans="1:23" x14ac:dyDescent="0.25">
      <c r="A223" s="4" t="s">
        <v>228</v>
      </c>
      <c r="B223" s="6">
        <v>56.000000000000007</v>
      </c>
      <c r="C223" s="6">
        <v>0</v>
      </c>
      <c r="D223" s="6">
        <v>27</v>
      </c>
      <c r="E223" s="6">
        <v>6</v>
      </c>
      <c r="F223" s="6">
        <v>15.15</v>
      </c>
      <c r="G223" s="6">
        <v>233.445537</v>
      </c>
      <c r="H223" s="6">
        <v>5.2</v>
      </c>
      <c r="I223" s="6">
        <v>66.900000000000006</v>
      </c>
      <c r="J223" s="6">
        <v>32</v>
      </c>
      <c r="K223" s="12">
        <v>57.341699717814457</v>
      </c>
      <c r="L223" s="12">
        <v>97.226816091280583</v>
      </c>
      <c r="M223" s="12">
        <v>69.337302610861926</v>
      </c>
      <c r="N223" s="12">
        <v>89.886122142199781</v>
      </c>
      <c r="O223" s="12">
        <v>87.546152666055221</v>
      </c>
      <c r="P223" s="12">
        <v>93.956754618883537</v>
      </c>
      <c r="Q223" s="12">
        <v>88.310786827916189</v>
      </c>
      <c r="R223" s="12">
        <v>59.959328276467673</v>
      </c>
      <c r="S223" s="12">
        <v>27.443229940651481</v>
      </c>
      <c r="T223" s="12">
        <v>7.4103617653049962</v>
      </c>
      <c r="U223" s="17">
        <f t="shared" si="11"/>
        <v>52.811587786602615</v>
      </c>
      <c r="V223" s="17">
        <f t="shared" si="12"/>
        <v>3.1884122133973918</v>
      </c>
      <c r="W223" s="17">
        <f t="shared" si="13"/>
        <v>10.165972442541655</v>
      </c>
    </row>
    <row r="224" spans="1:23" x14ac:dyDescent="0.25">
      <c r="A224" s="4" t="s">
        <v>229</v>
      </c>
      <c r="B224" s="6">
        <v>70</v>
      </c>
      <c r="C224" s="6">
        <v>0</v>
      </c>
      <c r="D224" s="6">
        <v>36</v>
      </c>
      <c r="E224" s="6">
        <v>13</v>
      </c>
      <c r="F224" s="6">
        <v>9.31</v>
      </c>
      <c r="G224" s="6">
        <v>66.600390000000004</v>
      </c>
      <c r="H224" s="6">
        <v>5.6000000000000005</v>
      </c>
      <c r="I224" s="6">
        <v>66.790000000000006</v>
      </c>
      <c r="J224" s="6">
        <v>54</v>
      </c>
      <c r="K224" s="12">
        <v>2.902610982235776</v>
      </c>
      <c r="L224" s="12">
        <v>68.197671029013051</v>
      </c>
      <c r="M224" s="12">
        <v>99.720943197541047</v>
      </c>
      <c r="N224" s="12">
        <v>99.000169414633504</v>
      </c>
      <c r="O224" s="12">
        <v>30.007582888235817</v>
      </c>
      <c r="P224" s="12">
        <v>19.161111629470927</v>
      </c>
      <c r="Q224" s="12">
        <v>65.071320131308312</v>
      </c>
      <c r="R224" s="12">
        <v>29.184496325540742</v>
      </c>
      <c r="S224" s="12">
        <v>1.111844261093009</v>
      </c>
      <c r="T224" s="12">
        <v>91.619263434952629</v>
      </c>
      <c r="U224" s="17">
        <f t="shared" si="11"/>
        <v>70.398908170648369</v>
      </c>
      <c r="V224" s="17">
        <f t="shared" si="12"/>
        <v>-0.39890817064836881</v>
      </c>
      <c r="W224" s="17">
        <f t="shared" si="13"/>
        <v>0.15912772861002814</v>
      </c>
    </row>
    <row r="225" spans="1:23" x14ac:dyDescent="0.25">
      <c r="A225" s="4" t="s">
        <v>230</v>
      </c>
      <c r="B225" s="6">
        <v>71</v>
      </c>
      <c r="C225" s="6">
        <v>0</v>
      </c>
      <c r="D225" s="6">
        <v>38</v>
      </c>
      <c r="E225" s="6">
        <v>16</v>
      </c>
      <c r="F225" s="6">
        <v>10.1</v>
      </c>
      <c r="G225" s="6">
        <v>66.274193000000011</v>
      </c>
      <c r="H225" s="6">
        <v>5.8999999999999995</v>
      </c>
      <c r="I225" s="6">
        <v>67.48</v>
      </c>
      <c r="J225" s="6">
        <v>49</v>
      </c>
      <c r="K225" s="12">
        <v>27.226416425089461</v>
      </c>
      <c r="L225" s="12">
        <v>59.311462155972706</v>
      </c>
      <c r="M225" s="12">
        <v>73.042168019604574</v>
      </c>
      <c r="N225" s="12">
        <v>80.073726135625449</v>
      </c>
      <c r="O225" s="12">
        <v>55.371824811627278</v>
      </c>
      <c r="P225" s="12">
        <v>90.280403221412399</v>
      </c>
      <c r="Q225" s="12">
        <v>9.011385043097043</v>
      </c>
      <c r="R225" s="12">
        <v>47.313324699339141</v>
      </c>
      <c r="S225" s="12">
        <v>39.888348711565058</v>
      </c>
      <c r="T225" s="12">
        <v>54.681469212242163</v>
      </c>
      <c r="U225" s="17">
        <f t="shared" si="11"/>
        <v>66.054986221997723</v>
      </c>
      <c r="V225" s="17">
        <f t="shared" si="12"/>
        <v>4.9450137780022771</v>
      </c>
      <c r="W225" s="17">
        <f t="shared" si="13"/>
        <v>24.453161264632353</v>
      </c>
    </row>
    <row r="226" spans="1:23" x14ac:dyDescent="0.25">
      <c r="A226" s="4" t="s">
        <v>231</v>
      </c>
      <c r="B226" s="6">
        <v>64</v>
      </c>
      <c r="C226" s="6">
        <v>0</v>
      </c>
      <c r="D226" s="6">
        <v>34</v>
      </c>
      <c r="E226" s="6">
        <v>11</v>
      </c>
      <c r="F226" s="6">
        <v>9.6300000000000008</v>
      </c>
      <c r="G226" s="6">
        <v>47.043365000000001</v>
      </c>
      <c r="H226" s="6">
        <v>4.3</v>
      </c>
      <c r="I226" s="6">
        <v>67.13</v>
      </c>
      <c r="J226" s="6">
        <v>47</v>
      </c>
      <c r="K226" s="12">
        <v>97.157956700208544</v>
      </c>
      <c r="L226" s="12">
        <v>83.954259683507047</v>
      </c>
      <c r="M226" s="12">
        <v>6.9376580854540233</v>
      </c>
      <c r="N226" s="12">
        <v>48.065275539973918</v>
      </c>
      <c r="O226" s="12">
        <v>55.030198889149808</v>
      </c>
      <c r="P226" s="12">
        <v>81.852817235383654</v>
      </c>
      <c r="Q226" s="12">
        <v>20.199411085294727</v>
      </c>
      <c r="R226" s="12">
        <v>52.338477751341962</v>
      </c>
      <c r="S226" s="12">
        <v>82.28232652905379</v>
      </c>
      <c r="T226" s="12">
        <v>47.38692278220865</v>
      </c>
      <c r="U226" s="17">
        <f t="shared" si="11"/>
        <v>63.28239640864728</v>
      </c>
      <c r="V226" s="17">
        <f t="shared" si="12"/>
        <v>0.71760359135272012</v>
      </c>
      <c r="W226" s="17">
        <f t="shared" si="13"/>
        <v>0.51495491432232177</v>
      </c>
    </row>
    <row r="227" spans="1:23" x14ac:dyDescent="0.25">
      <c r="A227" s="4" t="s">
        <v>232</v>
      </c>
      <c r="B227" s="6">
        <v>64</v>
      </c>
      <c r="C227" s="6">
        <v>0</v>
      </c>
      <c r="D227" s="6">
        <v>32</v>
      </c>
      <c r="E227" s="6">
        <v>10</v>
      </c>
      <c r="F227" s="6">
        <v>9.8800000000000008</v>
      </c>
      <c r="G227" s="6">
        <v>65.044243999999992</v>
      </c>
      <c r="H227" s="6">
        <v>4.8</v>
      </c>
      <c r="I227" s="6">
        <v>66.790000000000006</v>
      </c>
      <c r="J227" s="6">
        <v>46</v>
      </c>
      <c r="K227" s="12">
        <v>20.017742398501383</v>
      </c>
      <c r="L227" s="12">
        <v>94.775691944533406</v>
      </c>
      <c r="M227" s="12">
        <v>99.077421123973593</v>
      </c>
      <c r="N227" s="12">
        <v>6.9865746836246689</v>
      </c>
      <c r="O227" s="12">
        <v>73.943122507414543</v>
      </c>
      <c r="P227" s="12">
        <v>30.580928978810228</v>
      </c>
      <c r="Q227" s="12">
        <v>57.971388902075518</v>
      </c>
      <c r="R227" s="12">
        <v>41.323794080820875</v>
      </c>
      <c r="S227" s="12">
        <v>0.70899642573644117</v>
      </c>
      <c r="T227" s="12">
        <v>49.696044778830952</v>
      </c>
      <c r="U227" s="17">
        <f t="shared" si="11"/>
        <v>63.419949698990685</v>
      </c>
      <c r="V227" s="17">
        <f t="shared" si="12"/>
        <v>0.58005030100931521</v>
      </c>
      <c r="W227" s="17">
        <f t="shared" si="13"/>
        <v>0.33645835170099719</v>
      </c>
    </row>
    <row r="228" spans="1:23" x14ac:dyDescent="0.25">
      <c r="A228" s="4" t="s">
        <v>233</v>
      </c>
      <c r="B228" s="6">
        <v>73</v>
      </c>
      <c r="C228" s="6">
        <v>0</v>
      </c>
      <c r="D228" s="6">
        <v>44</v>
      </c>
      <c r="E228" s="6">
        <v>21</v>
      </c>
      <c r="F228" s="6">
        <v>9.3800000000000008</v>
      </c>
      <c r="G228" s="6">
        <v>48.313361999999998</v>
      </c>
      <c r="H228" s="6">
        <v>5.6000000000000005</v>
      </c>
      <c r="I228" s="6">
        <v>67.06</v>
      </c>
      <c r="J228" s="6">
        <v>61</v>
      </c>
      <c r="K228" s="12">
        <v>4.6273230542900219</v>
      </c>
      <c r="L228" s="12">
        <v>25.901335680004589</v>
      </c>
      <c r="M228" s="12">
        <v>78.143856155729679</v>
      </c>
      <c r="N228" s="12">
        <v>95.985797988495264</v>
      </c>
      <c r="O228" s="12">
        <v>43.382933368006569</v>
      </c>
      <c r="P228" s="12">
        <v>16.137920397350513</v>
      </c>
      <c r="Q228" s="12">
        <v>73.218047170081149</v>
      </c>
      <c r="R228" s="12">
        <v>99.046152530816016</v>
      </c>
      <c r="S228" s="12">
        <v>31.839537996965795</v>
      </c>
      <c r="T228" s="12">
        <v>27.874217671164903</v>
      </c>
      <c r="U228" s="17">
        <f t="shared" si="11"/>
        <v>75.376274624384024</v>
      </c>
      <c r="V228" s="17">
        <f t="shared" si="12"/>
        <v>-2.376274624384024</v>
      </c>
      <c r="W228" s="17">
        <f t="shared" si="13"/>
        <v>5.6466810904914349</v>
      </c>
    </row>
    <row r="229" spans="1:23" x14ac:dyDescent="0.25">
      <c r="A229" s="4" t="s">
        <v>234</v>
      </c>
      <c r="B229" s="6">
        <v>79</v>
      </c>
      <c r="C229" s="6">
        <v>0</v>
      </c>
      <c r="D229" s="6">
        <v>47</v>
      </c>
      <c r="E229" s="6">
        <v>23</v>
      </c>
      <c r="F229" s="6">
        <v>7.85</v>
      </c>
      <c r="G229" s="6">
        <v>48.970756999999999</v>
      </c>
      <c r="H229" s="6">
        <v>6.1</v>
      </c>
      <c r="I229" s="6">
        <v>66.23</v>
      </c>
      <c r="J229" s="6">
        <v>66</v>
      </c>
      <c r="K229" s="12">
        <v>54.280671279859739</v>
      </c>
      <c r="L229" s="12">
        <v>58.372030911115104</v>
      </c>
      <c r="M229" s="12">
        <v>34.02716104896524</v>
      </c>
      <c r="N229" s="12">
        <v>15.139569636010719</v>
      </c>
      <c r="O229" s="12">
        <v>56.739192201781385</v>
      </c>
      <c r="P229" s="12">
        <v>81.725190061856097</v>
      </c>
      <c r="Q229" s="12">
        <v>7.5838540934497161</v>
      </c>
      <c r="R229" s="12">
        <v>16.997728575033033</v>
      </c>
      <c r="S229" s="12">
        <v>27.456609159003285</v>
      </c>
      <c r="T229" s="12">
        <v>4.9011635766884387</v>
      </c>
      <c r="U229" s="17">
        <f t="shared" si="11"/>
        <v>76.910345967554719</v>
      </c>
      <c r="V229" s="17">
        <f t="shared" si="12"/>
        <v>2.0896540324452815</v>
      </c>
      <c r="W229" s="17">
        <f t="shared" si="13"/>
        <v>4.3666539753148257</v>
      </c>
    </row>
    <row r="230" spans="1:23" x14ac:dyDescent="0.25">
      <c r="A230" s="4" t="s">
        <v>235</v>
      </c>
      <c r="B230" s="6">
        <v>62</v>
      </c>
      <c r="C230" s="6">
        <v>0</v>
      </c>
      <c r="D230" s="6">
        <v>45</v>
      </c>
      <c r="E230" s="6">
        <v>20</v>
      </c>
      <c r="F230" s="6">
        <v>8.56</v>
      </c>
      <c r="G230" s="6">
        <v>40.823259999999998</v>
      </c>
      <c r="H230" s="6">
        <v>4.5</v>
      </c>
      <c r="I230" s="6">
        <v>66.459999999999994</v>
      </c>
      <c r="J230" s="6">
        <v>54</v>
      </c>
      <c r="K230" s="12">
        <v>7.6101994335925909</v>
      </c>
      <c r="L230" s="12">
        <v>60.302133657595988</v>
      </c>
      <c r="M230" s="12">
        <v>79.063943827929791</v>
      </c>
      <c r="N230" s="12">
        <v>18.187628631993881</v>
      </c>
      <c r="O230" s="12">
        <v>61.289495396785668</v>
      </c>
      <c r="P230" s="12">
        <v>76.972240125180207</v>
      </c>
      <c r="Q230" s="12">
        <v>29.475949977182314</v>
      </c>
      <c r="R230" s="12">
        <v>1.4199210515631999</v>
      </c>
      <c r="S230" s="12">
        <v>94.318883344456921</v>
      </c>
      <c r="T230" s="12">
        <v>48.924802096183853</v>
      </c>
      <c r="U230" s="17">
        <f t="shared" si="11"/>
        <v>66.649885062497887</v>
      </c>
      <c r="V230" s="17">
        <f t="shared" si="12"/>
        <v>-4.6498850624978871</v>
      </c>
      <c r="W230" s="17">
        <f t="shared" si="13"/>
        <v>21.621431094440979</v>
      </c>
    </row>
    <row r="231" spans="1:23" x14ac:dyDescent="0.25">
      <c r="A231" s="4" t="s">
        <v>236</v>
      </c>
      <c r="B231" s="6">
        <v>78</v>
      </c>
      <c r="C231" s="6">
        <v>0</v>
      </c>
      <c r="D231" s="6">
        <v>37</v>
      </c>
      <c r="E231" s="6">
        <v>14.000000000000002</v>
      </c>
      <c r="F231" s="6">
        <v>10.57</v>
      </c>
      <c r="G231" s="6">
        <v>69.776456999999994</v>
      </c>
      <c r="H231" s="6">
        <v>6.4</v>
      </c>
      <c r="I231" s="6">
        <v>67.849999999999994</v>
      </c>
      <c r="J231" s="6">
        <v>53</v>
      </c>
      <c r="K231" s="12">
        <v>19.601283709481898</v>
      </c>
      <c r="L231" s="12">
        <v>75.429838377707043</v>
      </c>
      <c r="M231" s="12">
        <v>97.139914329464304</v>
      </c>
      <c r="N231" s="12">
        <v>16.266994125436607</v>
      </c>
      <c r="O231" s="12">
        <v>51.927316479991035</v>
      </c>
      <c r="P231" s="12">
        <v>41.666609666420321</v>
      </c>
      <c r="Q231" s="12">
        <v>43.741295006082105</v>
      </c>
      <c r="R231" s="12">
        <v>42.003333779114627</v>
      </c>
      <c r="S231" s="12">
        <v>83.034723315283273</v>
      </c>
      <c r="T231" s="12">
        <v>99.634388335976283</v>
      </c>
      <c r="U231" s="17">
        <f t="shared" si="11"/>
        <v>71.219839992950398</v>
      </c>
      <c r="V231" s="17">
        <f t="shared" si="12"/>
        <v>6.7801600070496022</v>
      </c>
      <c r="W231" s="17">
        <f t="shared" si="13"/>
        <v>45.970569721194863</v>
      </c>
    </row>
    <row r="232" spans="1:23" x14ac:dyDescent="0.25">
      <c r="A232" s="4" t="s">
        <v>237</v>
      </c>
      <c r="B232" s="6">
        <v>72</v>
      </c>
      <c r="C232" s="6">
        <v>0</v>
      </c>
      <c r="D232" s="6">
        <v>34</v>
      </c>
      <c r="E232" s="6">
        <v>12</v>
      </c>
      <c r="F232" s="6">
        <v>7.91</v>
      </c>
      <c r="G232" s="6">
        <v>46.803381999999999</v>
      </c>
      <c r="H232" s="6">
        <v>5.3000000000000007</v>
      </c>
      <c r="I232" s="6">
        <v>65.97</v>
      </c>
      <c r="J232" s="6">
        <v>59</v>
      </c>
      <c r="K232" s="12">
        <v>90.459047737593039</v>
      </c>
      <c r="L232" s="12">
        <v>11.490097777507646</v>
      </c>
      <c r="M232" s="12">
        <v>72.24536465061378</v>
      </c>
      <c r="N232" s="12">
        <v>14.53166592790387</v>
      </c>
      <c r="O232" s="12">
        <v>33.855487157982736</v>
      </c>
      <c r="P232" s="12">
        <v>41.136799823962193</v>
      </c>
      <c r="Q232" s="12">
        <v>19.934080737674542</v>
      </c>
      <c r="R232" s="12">
        <v>71.049102511923394</v>
      </c>
      <c r="S232" s="12">
        <v>50.701466961773924</v>
      </c>
      <c r="T232" s="12">
        <v>67.472628221270796</v>
      </c>
      <c r="U232" s="17">
        <f t="shared" si="11"/>
        <v>71.702921345803418</v>
      </c>
      <c r="V232" s="17">
        <f t="shared" si="12"/>
        <v>0.29707865419658219</v>
      </c>
      <c r="W232" s="17">
        <f t="shared" si="13"/>
        <v>8.8255726779252461E-2</v>
      </c>
    </row>
    <row r="233" spans="1:23" x14ac:dyDescent="0.25">
      <c r="A233" s="4" t="s">
        <v>238</v>
      </c>
      <c r="B233" s="6">
        <v>63</v>
      </c>
      <c r="C233" s="6">
        <v>0</v>
      </c>
      <c r="D233" s="6">
        <v>47</v>
      </c>
      <c r="E233" s="6">
        <v>23</v>
      </c>
      <c r="F233" s="6">
        <v>7.77</v>
      </c>
      <c r="G233" s="6">
        <v>40.292386999999998</v>
      </c>
      <c r="H233" s="6">
        <v>4.4000000000000004</v>
      </c>
      <c r="I233" s="6">
        <v>67.38</v>
      </c>
      <c r="J233" s="6">
        <v>56.000000000000007</v>
      </c>
      <c r="K233" s="12">
        <v>6.8325339380983401</v>
      </c>
      <c r="L233" s="12">
        <v>3.7069500185093918</v>
      </c>
      <c r="M233" s="12">
        <v>8.994220330846769</v>
      </c>
      <c r="N233" s="12">
        <v>88.937423945642706</v>
      </c>
      <c r="O233" s="12">
        <v>49.29959833691376</v>
      </c>
      <c r="P233" s="12">
        <v>88.491704321460148</v>
      </c>
      <c r="Q233" s="12">
        <v>62.575598809389398</v>
      </c>
      <c r="R233" s="12">
        <v>63.272832841766636</v>
      </c>
      <c r="S233" s="12">
        <v>70.647585326411416</v>
      </c>
      <c r="T233" s="12">
        <v>5.2996556276699858</v>
      </c>
      <c r="U233" s="17">
        <f t="shared" si="11"/>
        <v>66.070716214640015</v>
      </c>
      <c r="V233" s="17">
        <f t="shared" si="12"/>
        <v>-3.0707162146400151</v>
      </c>
      <c r="W233" s="17">
        <f t="shared" si="13"/>
        <v>9.429298070853104</v>
      </c>
    </row>
    <row r="234" spans="1:23" x14ac:dyDescent="0.25">
      <c r="A234" s="4" t="s">
        <v>239</v>
      </c>
      <c r="B234" s="6">
        <v>62</v>
      </c>
      <c r="C234" s="6">
        <v>0</v>
      </c>
      <c r="D234" s="6">
        <v>43</v>
      </c>
      <c r="E234" s="6">
        <v>18</v>
      </c>
      <c r="F234" s="6">
        <v>8.52</v>
      </c>
      <c r="G234" s="6">
        <v>54.243671999999997</v>
      </c>
      <c r="H234" s="6">
        <v>4.8</v>
      </c>
      <c r="I234" s="6">
        <v>67.03</v>
      </c>
      <c r="J234" s="6">
        <v>55.000000000000007</v>
      </c>
      <c r="K234" s="12">
        <v>98.786194519791351</v>
      </c>
      <c r="L234" s="12">
        <v>11.634406444406864</v>
      </c>
      <c r="M234" s="12">
        <v>82.1281940158119</v>
      </c>
      <c r="N234" s="12">
        <v>94.540345964298723</v>
      </c>
      <c r="O234" s="12">
        <v>2.264158001011829</v>
      </c>
      <c r="P234" s="12">
        <v>98.895356258827888</v>
      </c>
      <c r="Q234" s="12">
        <v>88.687238537159644</v>
      </c>
      <c r="R234" s="12">
        <v>68.374041645799423</v>
      </c>
      <c r="S234" s="12">
        <v>91.206559293016483</v>
      </c>
      <c r="T234" s="12">
        <v>69.752424310917831</v>
      </c>
      <c r="U234" s="17">
        <f t="shared" si="11"/>
        <v>67.648932106586784</v>
      </c>
      <c r="V234" s="17">
        <f t="shared" si="12"/>
        <v>-5.6489321065867841</v>
      </c>
      <c r="W234" s="17">
        <f t="shared" si="13"/>
        <v>31.910433944827002</v>
      </c>
    </row>
    <row r="235" spans="1:23" x14ac:dyDescent="0.25">
      <c r="A235" s="4" t="s">
        <v>240</v>
      </c>
      <c r="B235" s="6">
        <v>68</v>
      </c>
      <c r="C235" s="6">
        <v>0</v>
      </c>
      <c r="D235" s="6">
        <v>33</v>
      </c>
      <c r="E235" s="6">
        <v>12</v>
      </c>
      <c r="F235" s="6">
        <v>10.67</v>
      </c>
      <c r="G235" s="6">
        <v>98.075766000000002</v>
      </c>
      <c r="H235" s="6">
        <v>5.3000000000000007</v>
      </c>
      <c r="I235" s="6">
        <v>66.489999999999995</v>
      </c>
      <c r="J235" s="6">
        <v>45</v>
      </c>
      <c r="K235" s="12">
        <v>45.27221002484103</v>
      </c>
      <c r="L235" s="12">
        <v>74.336129634637544</v>
      </c>
      <c r="M235" s="12">
        <v>52.432833346229948</v>
      </c>
      <c r="N235" s="12">
        <v>80.51612128831043</v>
      </c>
      <c r="O235" s="12">
        <v>44.563049751477571</v>
      </c>
      <c r="P235" s="12">
        <v>39.510049628167543</v>
      </c>
      <c r="Q235" s="12">
        <v>85.526419601405607</v>
      </c>
      <c r="R235" s="12">
        <v>10.209085317592404</v>
      </c>
      <c r="S235" s="12">
        <v>42.717242678471891</v>
      </c>
      <c r="T235" s="12">
        <v>77.29832631986686</v>
      </c>
      <c r="U235" s="17">
        <f t="shared" si="11"/>
        <v>61.539493105287548</v>
      </c>
      <c r="V235" s="17">
        <f t="shared" si="12"/>
        <v>6.4605068947124522</v>
      </c>
      <c r="W235" s="17">
        <f t="shared" si="13"/>
        <v>41.738149336627131</v>
      </c>
    </row>
    <row r="236" spans="1:23" x14ac:dyDescent="0.25">
      <c r="A236" s="4" t="s">
        <v>241</v>
      </c>
      <c r="B236" s="6">
        <v>67</v>
      </c>
      <c r="C236" s="6">
        <v>0</v>
      </c>
      <c r="D236" s="6">
        <v>31</v>
      </c>
      <c r="E236" s="6">
        <v>10</v>
      </c>
      <c r="F236" s="6">
        <v>9.98</v>
      </c>
      <c r="G236" s="6">
        <v>77.313366000000002</v>
      </c>
      <c r="H236" s="6">
        <v>5.8999999999999995</v>
      </c>
      <c r="I236" s="6">
        <v>67.44</v>
      </c>
      <c r="J236" s="6">
        <v>45</v>
      </c>
      <c r="K236" s="12">
        <v>44.544741961903526</v>
      </c>
      <c r="L236" s="12">
        <v>98.85553850068537</v>
      </c>
      <c r="M236" s="12">
        <v>39.509424799885139</v>
      </c>
      <c r="N236" s="12">
        <v>37.181593689979195</v>
      </c>
      <c r="O236" s="12">
        <v>5.650733735548263</v>
      </c>
      <c r="P236" s="12">
        <v>6.3938530127263915</v>
      </c>
      <c r="Q236" s="12">
        <v>98.650245947704931</v>
      </c>
      <c r="R236" s="12">
        <v>69.771295091658843</v>
      </c>
      <c r="S236" s="12">
        <v>43.944711735214291</v>
      </c>
      <c r="T236" s="12">
        <v>6.9086020092239071</v>
      </c>
      <c r="U236" s="17">
        <f t="shared" si="11"/>
        <v>63.101957289183652</v>
      </c>
      <c r="V236" s="17">
        <f t="shared" si="12"/>
        <v>3.8980427108163482</v>
      </c>
      <c r="W236" s="17">
        <f t="shared" si="13"/>
        <v>15.194736975348464</v>
      </c>
    </row>
    <row r="237" spans="1:23" x14ac:dyDescent="0.25">
      <c r="A237" s="4" t="s">
        <v>242</v>
      </c>
      <c r="B237" s="6">
        <v>69</v>
      </c>
      <c r="C237" s="6">
        <v>0</v>
      </c>
      <c r="D237" s="6">
        <v>42</v>
      </c>
      <c r="E237" s="6">
        <v>18</v>
      </c>
      <c r="F237" s="6">
        <v>7.46</v>
      </c>
      <c r="G237" s="6">
        <v>38.533332999999999</v>
      </c>
      <c r="H237" s="6">
        <v>5.6000000000000005</v>
      </c>
      <c r="I237" s="6">
        <v>67.53</v>
      </c>
      <c r="J237" s="6">
        <v>61</v>
      </c>
      <c r="K237" s="12">
        <v>56.71591987711124</v>
      </c>
      <c r="L237" s="12">
        <v>45.215504807531694</v>
      </c>
      <c r="M237" s="12">
        <v>50.644604383262113</v>
      </c>
      <c r="N237" s="12">
        <v>39.303687743231187</v>
      </c>
      <c r="O237" s="12">
        <v>67.243444001415256</v>
      </c>
      <c r="P237" s="12">
        <v>81.243112004029101</v>
      </c>
      <c r="Q237" s="12">
        <v>5.8074136705757891</v>
      </c>
      <c r="R237" s="12">
        <v>30.473724951866565</v>
      </c>
      <c r="S237" s="12">
        <v>76.224853479894421</v>
      </c>
      <c r="T237" s="12">
        <v>9.6733067480936352E-2</v>
      </c>
      <c r="U237" s="17">
        <f t="shared" si="11"/>
        <v>72.424817795750499</v>
      </c>
      <c r="V237" s="17">
        <f t="shared" si="12"/>
        <v>-3.4248177957504993</v>
      </c>
      <c r="W237" s="17">
        <f t="shared" si="13"/>
        <v>11.729376934089309</v>
      </c>
    </row>
    <row r="238" spans="1:23" x14ac:dyDescent="0.25">
      <c r="A238" s="4" t="s">
        <v>243</v>
      </c>
      <c r="B238" s="6">
        <v>78</v>
      </c>
      <c r="C238" s="6">
        <v>0</v>
      </c>
      <c r="D238" s="6">
        <v>43</v>
      </c>
      <c r="E238" s="6">
        <v>17</v>
      </c>
      <c r="F238" s="6">
        <v>9.61</v>
      </c>
      <c r="G238" s="6">
        <v>52.592771999999997</v>
      </c>
      <c r="H238" s="6">
        <v>6.7</v>
      </c>
      <c r="I238" s="6">
        <v>67.91</v>
      </c>
      <c r="J238" s="6">
        <v>56.000000000000007</v>
      </c>
      <c r="K238" s="12">
        <v>55.412715984176749</v>
      </c>
      <c r="L238" s="12">
        <v>69.193235738638748</v>
      </c>
      <c r="M238" s="12">
        <v>65.860002697578807</v>
      </c>
      <c r="N238" s="12">
        <v>84.320434315953634</v>
      </c>
      <c r="O238" s="12">
        <v>66.70704258511752</v>
      </c>
      <c r="P238" s="12">
        <v>25.768617864049737</v>
      </c>
      <c r="Q238" s="12">
        <v>33.078731206454982</v>
      </c>
      <c r="R238" s="12">
        <v>24.441900062611289</v>
      </c>
      <c r="S238" s="12">
        <v>35.439441476930476</v>
      </c>
      <c r="T238" s="12">
        <v>38.359528275716947</v>
      </c>
      <c r="U238" s="17">
        <f t="shared" si="11"/>
        <v>74.7381552038987</v>
      </c>
      <c r="V238" s="17">
        <f t="shared" si="12"/>
        <v>3.2618447961013004</v>
      </c>
      <c r="W238" s="17">
        <f t="shared" si="13"/>
        <v>10.639631473853134</v>
      </c>
    </row>
    <row r="239" spans="1:23" x14ac:dyDescent="0.25">
      <c r="A239" s="4" t="s">
        <v>244</v>
      </c>
      <c r="B239" s="6">
        <v>72</v>
      </c>
      <c r="C239" s="6">
        <v>0</v>
      </c>
      <c r="D239" s="6">
        <v>43</v>
      </c>
      <c r="E239" s="6">
        <v>18</v>
      </c>
      <c r="F239" s="6">
        <v>8.74</v>
      </c>
      <c r="G239" s="6">
        <v>42.810417999999999</v>
      </c>
      <c r="H239" s="6">
        <v>6</v>
      </c>
      <c r="I239" s="6">
        <v>67.900000000000006</v>
      </c>
      <c r="J239" s="6">
        <v>57.999999999999993</v>
      </c>
      <c r="K239" s="12">
        <v>14.225749830594737</v>
      </c>
      <c r="L239" s="12">
        <v>85.454088921594234</v>
      </c>
      <c r="M239" s="12">
        <v>19.865742291956657</v>
      </c>
      <c r="N239" s="12">
        <v>87.360643193898042</v>
      </c>
      <c r="O239" s="12">
        <v>33.318222635455228</v>
      </c>
      <c r="P239" s="12">
        <v>43.925809753661724</v>
      </c>
      <c r="Q239" s="12">
        <v>28.267262904934888</v>
      </c>
      <c r="R239" s="12">
        <v>95.802487188510725</v>
      </c>
      <c r="S239" s="12">
        <v>52.236386824854506</v>
      </c>
      <c r="T239" s="12">
        <v>4.031777574829853</v>
      </c>
      <c r="U239" s="17">
        <f t="shared" si="11"/>
        <v>73.911304358260722</v>
      </c>
      <c r="V239" s="17">
        <f t="shared" si="12"/>
        <v>-1.9113043582607219</v>
      </c>
      <c r="W239" s="17">
        <f t="shared" si="13"/>
        <v>3.6530843499064298</v>
      </c>
    </row>
    <row r="240" spans="1:23" x14ac:dyDescent="0.25">
      <c r="A240" s="4" t="s">
        <v>245</v>
      </c>
      <c r="B240" s="6">
        <v>74</v>
      </c>
      <c r="C240" s="6">
        <v>0</v>
      </c>
      <c r="D240" s="6">
        <v>27</v>
      </c>
      <c r="E240" s="6">
        <v>9</v>
      </c>
      <c r="F240" s="6">
        <v>8.92</v>
      </c>
      <c r="G240" s="6">
        <v>29.058215999999998</v>
      </c>
      <c r="H240" s="6">
        <v>5</v>
      </c>
      <c r="I240" s="6">
        <v>67.81</v>
      </c>
      <c r="J240" s="6">
        <v>61</v>
      </c>
      <c r="K240" s="12">
        <v>79.914897314964094</v>
      </c>
      <c r="L240" s="12">
        <v>97.948703054299486</v>
      </c>
      <c r="M240" s="12">
        <v>83.523581823756587</v>
      </c>
      <c r="N240" s="12">
        <v>68.397192897137899</v>
      </c>
      <c r="O240" s="12">
        <v>9.8888558159496824</v>
      </c>
      <c r="P240" s="12">
        <v>17.534772122327837</v>
      </c>
      <c r="Q240" s="12">
        <v>77.755960174764169</v>
      </c>
      <c r="R240" s="12">
        <v>55.963194203191911</v>
      </c>
      <c r="S240" s="12">
        <v>50.44423879344496</v>
      </c>
      <c r="T240" s="12">
        <v>48.456669237068674</v>
      </c>
      <c r="U240" s="17">
        <f t="shared" si="11"/>
        <v>74.655645704502732</v>
      </c>
      <c r="V240" s="17">
        <f t="shared" si="12"/>
        <v>-0.65564570450273152</v>
      </c>
      <c r="W240" s="17">
        <f t="shared" si="13"/>
        <v>0.42987128983288314</v>
      </c>
    </row>
    <row r="241" spans="1:23" x14ac:dyDescent="0.25">
      <c r="A241" s="4" t="s">
        <v>246</v>
      </c>
      <c r="B241" s="6">
        <v>77</v>
      </c>
      <c r="C241" s="6">
        <v>0</v>
      </c>
      <c r="D241" s="6">
        <v>40</v>
      </c>
      <c r="E241" s="6">
        <v>17</v>
      </c>
      <c r="F241" s="6">
        <v>9.58</v>
      </c>
      <c r="G241" s="6">
        <v>52.355798999999998</v>
      </c>
      <c r="H241" s="6">
        <v>5.6999999999999993</v>
      </c>
      <c r="I241" s="6">
        <v>67.319999999999993</v>
      </c>
      <c r="J241" s="6">
        <v>59</v>
      </c>
      <c r="K241" s="12">
        <v>99.937322633616006</v>
      </c>
      <c r="L241" s="12">
        <v>4.1905265625452159</v>
      </c>
      <c r="M241" s="12">
        <v>7.8019549064540339</v>
      </c>
      <c r="N241" s="12">
        <v>18.079803293176621</v>
      </c>
      <c r="O241" s="12">
        <v>66.75211996065525</v>
      </c>
      <c r="P241" s="12">
        <v>95.684162717745508</v>
      </c>
      <c r="Q241" s="12">
        <v>98.219454834465509</v>
      </c>
      <c r="R241" s="12">
        <v>63.616429020172006</v>
      </c>
      <c r="S241" s="12">
        <v>95.018584248768619</v>
      </c>
      <c r="T241" s="12">
        <v>20.79192001358221</v>
      </c>
      <c r="U241" s="17">
        <f t="shared" si="11"/>
        <v>73.259542210969755</v>
      </c>
      <c r="V241" s="17">
        <f t="shared" si="12"/>
        <v>3.7404577890302448</v>
      </c>
      <c r="W241" s="17">
        <f t="shared" si="13"/>
        <v>13.991024471517028</v>
      </c>
    </row>
    <row r="242" spans="1:23" x14ac:dyDescent="0.25">
      <c r="A242" s="4" t="s">
        <v>247</v>
      </c>
      <c r="B242" s="6">
        <v>71</v>
      </c>
      <c r="C242" s="6">
        <v>0</v>
      </c>
      <c r="D242" s="6">
        <v>45</v>
      </c>
      <c r="E242" s="6">
        <v>21</v>
      </c>
      <c r="F242" s="6">
        <v>8.81</v>
      </c>
      <c r="G242" s="6">
        <v>47.482635999999999</v>
      </c>
      <c r="H242" s="6">
        <v>5.6000000000000005</v>
      </c>
      <c r="I242" s="6">
        <v>66.849999999999994</v>
      </c>
      <c r="J242" s="6">
        <v>63</v>
      </c>
      <c r="K242" s="12">
        <v>5.8886760452040559</v>
      </c>
      <c r="L242" s="12">
        <v>33.128714433924941</v>
      </c>
      <c r="M242" s="12">
        <v>18.217021087276354</v>
      </c>
      <c r="N242" s="12">
        <v>20.744970485092416</v>
      </c>
      <c r="O242" s="12">
        <v>66.20378430102312</v>
      </c>
      <c r="P242" s="12">
        <v>86.158298757072629</v>
      </c>
      <c r="Q242" s="12">
        <v>35.870019218981284</v>
      </c>
      <c r="R242" s="12">
        <v>10.874739798759592</v>
      </c>
      <c r="S242" s="12">
        <v>89.305015366811531</v>
      </c>
      <c r="T242" s="12">
        <v>20.17605718171146</v>
      </c>
      <c r="U242" s="17">
        <f t="shared" si="11"/>
        <v>75.381745772152968</v>
      </c>
      <c r="V242" s="17">
        <f t="shared" si="12"/>
        <v>-4.3817457721529678</v>
      </c>
      <c r="W242" s="17">
        <f t="shared" si="13"/>
        <v>19.199696011780407</v>
      </c>
    </row>
    <row r="243" spans="1:23" x14ac:dyDescent="0.25">
      <c r="A243" s="4" t="s">
        <v>248</v>
      </c>
      <c r="B243" s="6">
        <v>67</v>
      </c>
      <c r="C243" s="6">
        <v>0</v>
      </c>
      <c r="D243" s="6">
        <v>41</v>
      </c>
      <c r="E243" s="6">
        <v>17</v>
      </c>
      <c r="F243" s="6">
        <v>9.0299999999999994</v>
      </c>
      <c r="G243" s="6">
        <v>45.323458000000002</v>
      </c>
      <c r="H243" s="6">
        <v>5.0999999999999996</v>
      </c>
      <c r="I243" s="6">
        <v>67.56</v>
      </c>
      <c r="J243" s="6">
        <v>52</v>
      </c>
      <c r="K243" s="12">
        <v>44.841816528509938</v>
      </c>
      <c r="L243" s="12">
        <v>14.979198139919115</v>
      </c>
      <c r="M243" s="12">
        <v>11.28758134428638</v>
      </c>
      <c r="N243" s="12">
        <v>78.885637435333791</v>
      </c>
      <c r="O243" s="12">
        <v>84.351955777974794</v>
      </c>
      <c r="P243" s="12">
        <v>10.057322092025734</v>
      </c>
      <c r="Q243" s="12">
        <v>65.972537834747826</v>
      </c>
      <c r="R243" s="12">
        <v>38.895474344091618</v>
      </c>
      <c r="S243" s="12">
        <v>97.605053321238771</v>
      </c>
      <c r="T243" s="12">
        <v>93.934892479410678</v>
      </c>
      <c r="U243" s="17">
        <f t="shared" si="11"/>
        <v>66.545864266229259</v>
      </c>
      <c r="V243" s="17">
        <f t="shared" si="12"/>
        <v>0.45413573377074101</v>
      </c>
      <c r="W243" s="17">
        <f t="shared" si="13"/>
        <v>0.20623926468748935</v>
      </c>
    </row>
    <row r="244" spans="1:23" x14ac:dyDescent="0.25">
      <c r="A244" s="4" t="s">
        <v>249</v>
      </c>
      <c r="B244" s="6">
        <v>55.000000000000007</v>
      </c>
      <c r="C244" s="6">
        <v>0</v>
      </c>
      <c r="D244" s="6">
        <v>38</v>
      </c>
      <c r="E244" s="6">
        <v>15</v>
      </c>
      <c r="F244" s="6">
        <v>8.64</v>
      </c>
      <c r="G244" s="6">
        <v>41.297817999999999</v>
      </c>
      <c r="H244" s="6">
        <v>3</v>
      </c>
      <c r="I244" s="6">
        <v>66.33</v>
      </c>
      <c r="J244" s="6">
        <v>45</v>
      </c>
      <c r="K244" s="12">
        <v>24.161748773319459</v>
      </c>
      <c r="L244" s="12">
        <v>31.197541832854327</v>
      </c>
      <c r="M244" s="12">
        <v>70.454043713626632</v>
      </c>
      <c r="N244" s="12">
        <v>59.651656296045488</v>
      </c>
      <c r="O244" s="12">
        <v>76.986333226925765</v>
      </c>
      <c r="P244" s="12">
        <v>96.241186632178142</v>
      </c>
      <c r="Q244" s="12">
        <v>98.342259473283477</v>
      </c>
      <c r="R244" s="12">
        <v>37.989423336839693</v>
      </c>
      <c r="S244" s="12">
        <v>92.198311351111712</v>
      </c>
      <c r="T244" s="12">
        <v>92.513679771208615</v>
      </c>
      <c r="U244" s="17">
        <f t="shared" si="11"/>
        <v>56.919709627113761</v>
      </c>
      <c r="V244" s="17">
        <f t="shared" si="12"/>
        <v>-1.9197096271137539</v>
      </c>
      <c r="W244" s="17">
        <f t="shared" si="13"/>
        <v>3.6852850524332283</v>
      </c>
    </row>
    <row r="245" spans="1:23" x14ac:dyDescent="0.25">
      <c r="A245" s="4" t="s">
        <v>250</v>
      </c>
      <c r="B245" s="6">
        <v>55.000000000000007</v>
      </c>
      <c r="C245" s="6">
        <v>0</v>
      </c>
      <c r="D245" s="6">
        <v>33</v>
      </c>
      <c r="E245" s="6">
        <v>13</v>
      </c>
      <c r="F245" s="6">
        <v>10.75</v>
      </c>
      <c r="G245" s="6">
        <v>96.918301</v>
      </c>
      <c r="H245" s="6">
        <v>4.3</v>
      </c>
      <c r="I245" s="6">
        <v>66.37</v>
      </c>
      <c r="J245" s="6">
        <v>36</v>
      </c>
      <c r="K245" s="12">
        <v>62.412297151733441</v>
      </c>
      <c r="L245" s="12">
        <v>83.686591608971696</v>
      </c>
      <c r="M245" s="12">
        <v>7.3901625114541787</v>
      </c>
      <c r="N245" s="12">
        <v>44.479289146084525</v>
      </c>
      <c r="O245" s="12">
        <v>53.190566166347288</v>
      </c>
      <c r="P245" s="12">
        <v>62.306003752608206</v>
      </c>
      <c r="Q245" s="12">
        <v>25.343203466006713</v>
      </c>
      <c r="R245" s="12">
        <v>99.230961491339002</v>
      </c>
      <c r="S245" s="12">
        <v>44.963091830824119</v>
      </c>
      <c r="T245" s="12">
        <v>28.899285651986684</v>
      </c>
      <c r="U245" s="17">
        <f t="shared" si="11"/>
        <v>52.009950713303034</v>
      </c>
      <c r="V245" s="17">
        <f t="shared" si="12"/>
        <v>2.9900492866969728</v>
      </c>
      <c r="W245" s="17">
        <f t="shared" si="13"/>
        <v>8.9403947368770762</v>
      </c>
    </row>
    <row r="246" spans="1:23" x14ac:dyDescent="0.25">
      <c r="A246" s="4" t="s">
        <v>251</v>
      </c>
      <c r="B246" s="6">
        <v>62</v>
      </c>
      <c r="C246" s="6">
        <v>0</v>
      </c>
      <c r="D246" s="6">
        <v>47</v>
      </c>
      <c r="E246" s="6">
        <v>22</v>
      </c>
      <c r="F246" s="6">
        <v>9.26</v>
      </c>
      <c r="G246" s="6">
        <v>46.382849999999998</v>
      </c>
      <c r="H246" s="6">
        <v>4.5</v>
      </c>
      <c r="I246" s="6">
        <v>66.86</v>
      </c>
      <c r="J246" s="6">
        <v>49</v>
      </c>
      <c r="K246" s="12">
        <v>98.92751441353667</v>
      </c>
      <c r="L246" s="12">
        <v>85.523761954669709</v>
      </c>
      <c r="M246" s="12">
        <v>62.818052093542285</v>
      </c>
      <c r="N246" s="12">
        <v>0.83440578957212352</v>
      </c>
      <c r="O246" s="12">
        <v>52.272115331777854</v>
      </c>
      <c r="P246" s="12">
        <v>30.307232888364165</v>
      </c>
      <c r="Q246" s="12">
        <v>7.3228952341831688</v>
      </c>
      <c r="R246" s="12">
        <v>56.48235989724585</v>
      </c>
      <c r="S246" s="12">
        <v>88.071846060744789</v>
      </c>
      <c r="T246" s="12">
        <v>64.959783368023523</v>
      </c>
      <c r="U246" s="17">
        <f t="shared" si="11"/>
        <v>62.780821445737196</v>
      </c>
      <c r="V246" s="17">
        <f t="shared" si="12"/>
        <v>-0.78082144573719603</v>
      </c>
      <c r="W246" s="17">
        <f t="shared" si="13"/>
        <v>0.609682130123125</v>
      </c>
    </row>
    <row r="247" spans="1:23" x14ac:dyDescent="0.25">
      <c r="A247" s="4" t="s">
        <v>252</v>
      </c>
      <c r="B247" s="6">
        <v>73</v>
      </c>
      <c r="C247" s="6">
        <v>0</v>
      </c>
      <c r="D247" s="6">
        <v>42</v>
      </c>
      <c r="E247" s="6">
        <v>19</v>
      </c>
      <c r="F247" s="6">
        <v>9.1199999999999992</v>
      </c>
      <c r="G247" s="6">
        <v>51.942912</v>
      </c>
      <c r="H247" s="6">
        <v>5.6999999999999993</v>
      </c>
      <c r="I247" s="6">
        <v>66.739999999999995</v>
      </c>
      <c r="J247" s="6">
        <v>56.000000000000007</v>
      </c>
      <c r="K247" s="12">
        <v>82.268867888193114</v>
      </c>
      <c r="L247" s="12">
        <v>42.802420814273475</v>
      </c>
      <c r="M247" s="12">
        <v>72.834015018913504</v>
      </c>
      <c r="N247" s="12">
        <v>31.810087815442401</v>
      </c>
      <c r="O247" s="12">
        <v>89.730389204895104</v>
      </c>
      <c r="P247" s="12">
        <v>98.02999701146733</v>
      </c>
      <c r="Q247" s="12">
        <v>46.948524070121735</v>
      </c>
      <c r="R247" s="12">
        <v>45.03699878137661</v>
      </c>
      <c r="S247" s="12">
        <v>16.558749168624644</v>
      </c>
      <c r="T247" s="12">
        <v>5.1406015890697043</v>
      </c>
      <c r="U247" s="17">
        <f t="shared" si="11"/>
        <v>70.256953556185394</v>
      </c>
      <c r="V247" s="17">
        <f t="shared" si="12"/>
        <v>2.7430464438146061</v>
      </c>
      <c r="W247" s="17">
        <f t="shared" si="13"/>
        <v>7.5243037929239565</v>
      </c>
    </row>
    <row r="248" spans="1:23" x14ac:dyDescent="0.25">
      <c r="A248" s="4" t="s">
        <v>253</v>
      </c>
      <c r="B248" s="6">
        <v>72</v>
      </c>
      <c r="C248" s="6">
        <v>0</v>
      </c>
      <c r="D248" s="6">
        <v>42</v>
      </c>
      <c r="E248" s="6">
        <v>18</v>
      </c>
      <c r="F248" s="6">
        <v>9.02</v>
      </c>
      <c r="G248" s="6">
        <v>40.410651000000001</v>
      </c>
      <c r="H248" s="6">
        <v>5.4</v>
      </c>
      <c r="I248" s="6">
        <v>66.099999999999994</v>
      </c>
      <c r="J248" s="6">
        <v>62</v>
      </c>
      <c r="K248" s="12">
        <v>5.7690147794579367</v>
      </c>
      <c r="L248" s="12">
        <v>29.448499282654439</v>
      </c>
      <c r="M248" s="12">
        <v>60.695315081593129</v>
      </c>
      <c r="N248" s="12">
        <v>33.175693443999762</v>
      </c>
      <c r="O248" s="12">
        <v>7.6769688459280561</v>
      </c>
      <c r="P248" s="12">
        <v>91.107130041113678</v>
      </c>
      <c r="Q248" s="12">
        <v>43.50031201129022</v>
      </c>
      <c r="R248" s="12">
        <v>98.137385680584629</v>
      </c>
      <c r="S248" s="12">
        <v>81.575838297635343</v>
      </c>
      <c r="T248" s="12">
        <v>19.758751450113465</v>
      </c>
      <c r="U248" s="17">
        <f t="shared" si="11"/>
        <v>76.429169906114481</v>
      </c>
      <c r="V248" s="17">
        <f t="shared" si="12"/>
        <v>-4.4291699061144811</v>
      </c>
      <c r="W248" s="17">
        <f t="shared" si="13"/>
        <v>19.617546057230161</v>
      </c>
    </row>
    <row r="249" spans="1:23" x14ac:dyDescent="0.25">
      <c r="A249" s="4" t="s">
        <v>254</v>
      </c>
      <c r="B249" s="6">
        <v>44</v>
      </c>
      <c r="C249" s="6">
        <v>0</v>
      </c>
      <c r="D249" s="6">
        <v>27</v>
      </c>
      <c r="E249" s="6">
        <v>7.0000000000000009</v>
      </c>
      <c r="F249" s="6">
        <v>15.61</v>
      </c>
      <c r="G249" s="6">
        <v>219.63870199999999</v>
      </c>
      <c r="H249" s="6">
        <v>4.0999999999999996</v>
      </c>
      <c r="I249" s="6">
        <v>67.73</v>
      </c>
      <c r="J249" s="6">
        <v>24</v>
      </c>
      <c r="K249" s="12">
        <v>27.323870268859864</v>
      </c>
      <c r="L249" s="12">
        <v>19.79879038436302</v>
      </c>
      <c r="M249" s="12">
        <v>84.424538681554921</v>
      </c>
      <c r="N249" s="12">
        <v>8.4570957106190008</v>
      </c>
      <c r="O249" s="12">
        <v>11.132797924788463</v>
      </c>
      <c r="P249" s="12">
        <v>39.96096287355666</v>
      </c>
      <c r="Q249" s="12">
        <v>53.056924586770563</v>
      </c>
      <c r="R249" s="12">
        <v>81.616709859523951</v>
      </c>
      <c r="S249" s="12">
        <v>41.947527468565184</v>
      </c>
      <c r="T249" s="12">
        <v>36.020036032372929</v>
      </c>
      <c r="U249" s="17">
        <f t="shared" si="11"/>
        <v>45.86116245914971</v>
      </c>
      <c r="V249" s="17">
        <f t="shared" si="12"/>
        <v>-1.8611624591497105</v>
      </c>
      <c r="W249" s="17">
        <f t="shared" si="13"/>
        <v>3.4639256993481977</v>
      </c>
    </row>
    <row r="250" spans="1:23" x14ac:dyDescent="0.25">
      <c r="A250" s="4" t="s">
        <v>255</v>
      </c>
      <c r="B250" s="6">
        <v>47</v>
      </c>
      <c r="C250" s="6">
        <v>0</v>
      </c>
      <c r="D250" s="6">
        <v>37</v>
      </c>
      <c r="E250" s="6">
        <v>14.000000000000002</v>
      </c>
      <c r="F250" s="6">
        <v>9.34</v>
      </c>
      <c r="G250" s="6">
        <v>63.951453000000001</v>
      </c>
      <c r="H250" s="6">
        <v>3.5999999999999996</v>
      </c>
      <c r="I250" s="6">
        <v>66.349999999999994</v>
      </c>
      <c r="J250" s="6">
        <v>37</v>
      </c>
      <c r="K250" s="12">
        <v>45.476012853616787</v>
      </c>
      <c r="L250" s="12">
        <v>18.662551545539419</v>
      </c>
      <c r="M250" s="12">
        <v>18.197144786316201</v>
      </c>
      <c r="N250" s="12">
        <v>31.744538947928035</v>
      </c>
      <c r="O250" s="12">
        <v>21.446077916446761</v>
      </c>
      <c r="P250" s="12">
        <v>44.493744573013984</v>
      </c>
      <c r="Q250" s="12">
        <v>95.674566095196582</v>
      </c>
      <c r="R250" s="12">
        <v>47.710904849789074</v>
      </c>
      <c r="S250" s="12">
        <v>4.733102585357063</v>
      </c>
      <c r="T250" s="12">
        <v>27.668938950441667</v>
      </c>
      <c r="U250" s="17">
        <f t="shared" si="11"/>
        <v>52.844984435732265</v>
      </c>
      <c r="V250" s="17">
        <f t="shared" si="12"/>
        <v>-5.8449844357322647</v>
      </c>
      <c r="W250" s="17">
        <f t="shared" si="13"/>
        <v>34.163843053952419</v>
      </c>
    </row>
    <row r="251" spans="1:23" x14ac:dyDescent="0.25">
      <c r="A251" s="4" t="s">
        <v>256</v>
      </c>
      <c r="B251" s="6">
        <v>70</v>
      </c>
      <c r="C251" s="6">
        <v>0</v>
      </c>
      <c r="D251" s="6">
        <v>25</v>
      </c>
      <c r="E251" s="6">
        <v>6</v>
      </c>
      <c r="F251" s="6">
        <v>10.71</v>
      </c>
      <c r="G251" s="6">
        <v>67.78575699999999</v>
      </c>
      <c r="H251" s="6">
        <v>6.1</v>
      </c>
      <c r="I251" s="6">
        <v>67.040000000000006</v>
      </c>
      <c r="J251" s="6">
        <v>47</v>
      </c>
      <c r="K251" s="12">
        <v>15.353485549828317</v>
      </c>
      <c r="L251" s="12">
        <v>22.765482152554405</v>
      </c>
      <c r="M251" s="12">
        <v>58.69736092942378</v>
      </c>
      <c r="N251" s="12">
        <v>15.108101547847619</v>
      </c>
      <c r="O251" s="12">
        <v>24.789967272550872</v>
      </c>
      <c r="P251" s="12">
        <v>97.568060294669095</v>
      </c>
      <c r="Q251" s="12">
        <v>60.45668681829536</v>
      </c>
      <c r="R251" s="12">
        <v>40.902872288629823</v>
      </c>
      <c r="S251" s="12">
        <v>62.626430843318836</v>
      </c>
      <c r="T251" s="12">
        <v>8.1308991223981941</v>
      </c>
      <c r="U251" s="17">
        <f t="shared" si="11"/>
        <v>66.713429171404812</v>
      </c>
      <c r="V251" s="17">
        <f t="shared" si="12"/>
        <v>3.2865708285951882</v>
      </c>
      <c r="W251" s="17">
        <f t="shared" si="13"/>
        <v>10.801547811372862</v>
      </c>
    </row>
    <row r="252" spans="1:23" x14ac:dyDescent="0.25">
      <c r="A252" s="4" t="s">
        <v>257</v>
      </c>
      <c r="B252" s="6">
        <v>68</v>
      </c>
      <c r="C252" s="6">
        <v>0</v>
      </c>
      <c r="D252" s="6">
        <v>31</v>
      </c>
      <c r="E252" s="6">
        <v>10</v>
      </c>
      <c r="F252" s="6">
        <v>10.91</v>
      </c>
      <c r="G252" s="6">
        <v>67.730610999999996</v>
      </c>
      <c r="H252" s="6">
        <v>5.6999999999999993</v>
      </c>
      <c r="I252" s="6">
        <v>67.28</v>
      </c>
      <c r="J252" s="6">
        <v>41</v>
      </c>
      <c r="K252" s="12">
        <v>56.853240347858879</v>
      </c>
      <c r="L252" s="12">
        <v>66.123890121649666</v>
      </c>
      <c r="M252" s="12">
        <v>93.866321226962754</v>
      </c>
      <c r="N252" s="12">
        <v>78.04237673926373</v>
      </c>
      <c r="O252" s="12">
        <v>54.099024891535343</v>
      </c>
      <c r="P252" s="12">
        <v>14.47302428371523</v>
      </c>
      <c r="Q252" s="12">
        <v>66.733131383976925</v>
      </c>
      <c r="R252" s="12">
        <v>62.13054096067583</v>
      </c>
      <c r="S252" s="12">
        <v>47.495252522524368</v>
      </c>
      <c r="T252" s="12">
        <v>32.903527789434882</v>
      </c>
      <c r="U252" s="17">
        <f t="shared" si="11"/>
        <v>61.429611288769252</v>
      </c>
      <c r="V252" s="17">
        <f t="shared" si="12"/>
        <v>6.5703887112307484</v>
      </c>
      <c r="W252" s="17">
        <f t="shared" si="13"/>
        <v>43.170007816668452</v>
      </c>
    </row>
    <row r="253" spans="1:23" x14ac:dyDescent="0.25">
      <c r="A253" s="4" t="s">
        <v>258</v>
      </c>
      <c r="B253" s="6">
        <v>71</v>
      </c>
      <c r="C253" s="6">
        <v>0</v>
      </c>
      <c r="D253" s="6">
        <v>51</v>
      </c>
      <c r="E253" s="6">
        <v>24</v>
      </c>
      <c r="F253" s="6">
        <v>8.2899999999999991</v>
      </c>
      <c r="G253" s="6">
        <v>47.546733000000003</v>
      </c>
      <c r="H253" s="6">
        <v>5.8</v>
      </c>
      <c r="I253" s="6">
        <v>67.83</v>
      </c>
      <c r="J253" s="6">
        <v>61</v>
      </c>
      <c r="K253" s="12">
        <v>31.276144675316843</v>
      </c>
      <c r="L253" s="12">
        <v>27.01244852670208</v>
      </c>
      <c r="M253" s="12">
        <v>77.11515117053716</v>
      </c>
      <c r="N253" s="12">
        <v>24.654826844423148</v>
      </c>
      <c r="O253" s="12">
        <v>52.110307452074288</v>
      </c>
      <c r="P253" s="12">
        <v>40.046607774064405</v>
      </c>
      <c r="Q253" s="12">
        <v>59.497055963319433</v>
      </c>
      <c r="R253" s="12">
        <v>15.159392849594333</v>
      </c>
      <c r="S253" s="12">
        <v>83.637943045450086</v>
      </c>
      <c r="T253" s="12">
        <v>83.276071277564313</v>
      </c>
      <c r="U253" s="17">
        <f t="shared" si="11"/>
        <v>73.545205370722897</v>
      </c>
      <c r="V253" s="17">
        <f t="shared" si="12"/>
        <v>-2.545205370722897</v>
      </c>
      <c r="W253" s="17">
        <f t="shared" si="13"/>
        <v>6.4780703791566792</v>
      </c>
    </row>
    <row r="254" spans="1:23" x14ac:dyDescent="0.25">
      <c r="A254" s="4" t="s">
        <v>259</v>
      </c>
      <c r="B254" s="6">
        <v>66</v>
      </c>
      <c r="C254" s="6">
        <v>0</v>
      </c>
      <c r="D254" s="6">
        <v>43</v>
      </c>
      <c r="E254" s="6">
        <v>20</v>
      </c>
      <c r="F254" s="6">
        <v>8.5</v>
      </c>
      <c r="G254" s="6">
        <v>35.087428000000003</v>
      </c>
      <c r="H254" s="6">
        <v>5.2</v>
      </c>
      <c r="I254" s="6">
        <v>65.930000000000007</v>
      </c>
      <c r="J254" s="6">
        <v>56.000000000000007</v>
      </c>
      <c r="K254" s="12">
        <v>81.475605091028029</v>
      </c>
      <c r="L254" s="12">
        <v>31.794884558663348</v>
      </c>
      <c r="M254" s="12">
        <v>1.6275712751047444</v>
      </c>
      <c r="N254" s="12">
        <v>60.457387562092634</v>
      </c>
      <c r="O254" s="12">
        <v>65.704702978254687</v>
      </c>
      <c r="P254" s="12">
        <v>14.681493762750286</v>
      </c>
      <c r="Q254" s="12">
        <v>21.55029888885084</v>
      </c>
      <c r="R254" s="12">
        <v>59.143325439248052</v>
      </c>
      <c r="S254" s="12">
        <v>30.785251089047861</v>
      </c>
      <c r="T254" s="12">
        <v>83.819414059253916</v>
      </c>
      <c r="U254" s="17">
        <f t="shared" si="11"/>
        <v>69.344055599486055</v>
      </c>
      <c r="V254" s="17">
        <f t="shared" si="12"/>
        <v>-3.3440555994860546</v>
      </c>
      <c r="W254" s="17">
        <f t="shared" si="13"/>
        <v>11.182707852454035</v>
      </c>
    </row>
    <row r="255" spans="1:23" x14ac:dyDescent="0.25">
      <c r="A255" s="4" t="s">
        <v>260</v>
      </c>
      <c r="B255" s="6">
        <v>78</v>
      </c>
      <c r="C255" s="6">
        <v>0</v>
      </c>
      <c r="D255" s="6">
        <v>30</v>
      </c>
      <c r="E255" s="6">
        <v>10</v>
      </c>
      <c r="F255" s="6">
        <v>9.41</v>
      </c>
      <c r="G255" s="6">
        <v>44.265192999999996</v>
      </c>
      <c r="H255" s="6">
        <v>5.3000000000000007</v>
      </c>
      <c r="I255" s="6">
        <v>66.98</v>
      </c>
      <c r="J255" s="6">
        <v>60</v>
      </c>
      <c r="K255" s="12">
        <v>52.211273656549686</v>
      </c>
      <c r="L255" s="12">
        <v>68.826823095689917</v>
      </c>
      <c r="M255" s="12">
        <v>31.811917574529481</v>
      </c>
      <c r="N255" s="12">
        <v>55.096809220834331</v>
      </c>
      <c r="O255" s="12">
        <v>26.453847724900637</v>
      </c>
      <c r="P255" s="12">
        <v>60.133656317460073</v>
      </c>
      <c r="Q255" s="12">
        <v>6.4765909102305619</v>
      </c>
      <c r="R255" s="12">
        <v>30.188382342114785</v>
      </c>
      <c r="S255" s="12">
        <v>98.625001475695129</v>
      </c>
      <c r="T255" s="12">
        <v>72.547940813919524</v>
      </c>
      <c r="U255" s="17">
        <f t="shared" si="11"/>
        <v>74.570953702922296</v>
      </c>
      <c r="V255" s="17">
        <f t="shared" si="12"/>
        <v>3.4290462970777043</v>
      </c>
      <c r="W255" s="17">
        <f t="shared" si="13"/>
        <v>11.758358507502315</v>
      </c>
    </row>
    <row r="256" spans="1:23" x14ac:dyDescent="0.25">
      <c r="A256" s="4" t="s">
        <v>261</v>
      </c>
      <c r="B256" s="6">
        <v>63</v>
      </c>
      <c r="C256" s="6">
        <v>0</v>
      </c>
      <c r="D256" s="6">
        <v>28.000000000000004</v>
      </c>
      <c r="E256" s="6">
        <v>8</v>
      </c>
      <c r="F256" s="6">
        <v>11.04</v>
      </c>
      <c r="G256" s="6">
        <v>86.089456999999996</v>
      </c>
      <c r="H256" s="6">
        <v>5.6999999999999993</v>
      </c>
      <c r="I256" s="6">
        <v>67.48</v>
      </c>
      <c r="J256" s="6">
        <v>43</v>
      </c>
      <c r="K256" s="12">
        <v>74.770438130132419</v>
      </c>
      <c r="L256" s="12">
        <v>87.308961014158754</v>
      </c>
      <c r="M256" s="12">
        <v>5.6147094970358307</v>
      </c>
      <c r="N256" s="12">
        <v>39.597049317808342</v>
      </c>
      <c r="O256" s="12">
        <v>81.09330508448393</v>
      </c>
      <c r="P256" s="12">
        <v>26.964848231554374</v>
      </c>
      <c r="Q256" s="12">
        <v>65.939597011301828</v>
      </c>
      <c r="R256" s="12">
        <v>79.629613110963433</v>
      </c>
      <c r="S256" s="12">
        <v>80.965587993156419</v>
      </c>
      <c r="T256" s="12">
        <v>81.385019230627066</v>
      </c>
      <c r="U256" s="17">
        <f t="shared" si="11"/>
        <v>61.510465763460026</v>
      </c>
      <c r="V256" s="17">
        <f t="shared" si="12"/>
        <v>1.4895342365399742</v>
      </c>
      <c r="W256" s="17">
        <f t="shared" si="13"/>
        <v>2.2187122418247238</v>
      </c>
    </row>
    <row r="257" spans="1:23" x14ac:dyDescent="0.25">
      <c r="A257" s="4" t="s">
        <v>262</v>
      </c>
      <c r="B257" s="6">
        <v>70</v>
      </c>
      <c r="C257" s="6">
        <v>0</v>
      </c>
      <c r="D257" s="6">
        <v>43</v>
      </c>
      <c r="E257" s="6">
        <v>19</v>
      </c>
      <c r="F257" s="6">
        <v>8.64</v>
      </c>
      <c r="G257" s="6">
        <v>38.457096</v>
      </c>
      <c r="H257" s="6">
        <v>4.4000000000000004</v>
      </c>
      <c r="I257" s="6">
        <v>67.91</v>
      </c>
      <c r="J257" s="6">
        <v>59</v>
      </c>
      <c r="K257" s="12">
        <v>94.531560923938514</v>
      </c>
      <c r="L257" s="12">
        <v>77.275804307180991</v>
      </c>
      <c r="M257" s="12">
        <v>68.986901943820371</v>
      </c>
      <c r="N257" s="12">
        <v>44.004900824025682</v>
      </c>
      <c r="O257" s="12">
        <v>78.084658196083836</v>
      </c>
      <c r="P257" s="12">
        <v>75.195332530639377</v>
      </c>
      <c r="Q257" s="12">
        <v>2.899828492068024</v>
      </c>
      <c r="R257" s="12">
        <v>11.886159972481003</v>
      </c>
      <c r="S257" s="12">
        <v>11.951897916932175</v>
      </c>
      <c r="T257" s="12">
        <v>91.148421022908906</v>
      </c>
      <c r="U257" s="17">
        <f t="shared" si="11"/>
        <v>71.196484078099459</v>
      </c>
      <c r="V257" s="17">
        <f t="shared" si="12"/>
        <v>-1.1964840780994592</v>
      </c>
      <c r="W257" s="17">
        <f t="shared" si="13"/>
        <v>1.431574149145513</v>
      </c>
    </row>
    <row r="258" spans="1:23" x14ac:dyDescent="0.25">
      <c r="A258" s="4" t="s">
        <v>263</v>
      </c>
      <c r="B258" s="6">
        <v>67</v>
      </c>
      <c r="C258" s="6">
        <v>0</v>
      </c>
      <c r="D258" s="6">
        <v>50</v>
      </c>
      <c r="E258" s="6">
        <v>25</v>
      </c>
      <c r="F258" s="6">
        <v>8.98</v>
      </c>
      <c r="G258" s="6">
        <v>40.649974999999998</v>
      </c>
      <c r="H258" s="6">
        <v>4.6000000000000005</v>
      </c>
      <c r="I258" s="6">
        <v>66.180000000000007</v>
      </c>
      <c r="J258" s="6">
        <v>53</v>
      </c>
      <c r="K258" s="12">
        <v>53.282731378556569</v>
      </c>
      <c r="L258" s="12">
        <v>45.474051343827568</v>
      </c>
      <c r="M258" s="12">
        <v>11.750871533583485</v>
      </c>
      <c r="N258" s="12">
        <v>40.54907655085762</v>
      </c>
      <c r="O258" s="12">
        <v>37.840911229747377</v>
      </c>
      <c r="P258" s="12">
        <v>68.930735164102671</v>
      </c>
      <c r="Q258" s="12">
        <v>63.30669034284616</v>
      </c>
      <c r="R258" s="12">
        <v>71.342962078135471</v>
      </c>
      <c r="S258" s="12">
        <v>28.077481103183576</v>
      </c>
      <c r="T258" s="12">
        <v>1.78862058667979</v>
      </c>
      <c r="U258" s="17">
        <f t="shared" ref="U258:U321" si="14">$Y$3+SUMPRODUCT(C258:T258,$Z$3:$AQ$3)</f>
        <v>66.429079960045101</v>
      </c>
      <c r="V258" s="17">
        <f t="shared" ref="V258:V321" si="15">B258-U258</f>
        <v>0.57092003995489904</v>
      </c>
      <c r="W258" s="17">
        <f t="shared" si="13"/>
        <v>0.3259496920221035</v>
      </c>
    </row>
    <row r="259" spans="1:23" x14ac:dyDescent="0.25">
      <c r="A259" s="4" t="s">
        <v>264</v>
      </c>
      <c r="B259" s="6">
        <v>70</v>
      </c>
      <c r="C259" s="6">
        <v>0</v>
      </c>
      <c r="D259" s="6">
        <v>36</v>
      </c>
      <c r="E259" s="6">
        <v>14.000000000000002</v>
      </c>
      <c r="F259" s="6">
        <v>9.07</v>
      </c>
      <c r="G259" s="6">
        <v>51.767509999999994</v>
      </c>
      <c r="H259" s="6">
        <v>5.5</v>
      </c>
      <c r="I259" s="6">
        <v>66.36</v>
      </c>
      <c r="J259" s="6">
        <v>55.000000000000007</v>
      </c>
      <c r="K259" s="12">
        <v>68.856599331032342</v>
      </c>
      <c r="L259" s="12">
        <v>78.842402562167152</v>
      </c>
      <c r="M259" s="12">
        <v>73.623611933683463</v>
      </c>
      <c r="N259" s="12">
        <v>33.06710180117858</v>
      </c>
      <c r="O259" s="12">
        <v>64.158038087600644</v>
      </c>
      <c r="P259" s="12">
        <v>47.52252269376789</v>
      </c>
      <c r="Q259" s="12">
        <v>10.624565342733073</v>
      </c>
      <c r="R259" s="12">
        <v>18.770030028481187</v>
      </c>
      <c r="S259" s="12">
        <v>81.679684322371017</v>
      </c>
      <c r="T259" s="12">
        <v>10.09897155445576</v>
      </c>
      <c r="U259" s="17">
        <f t="shared" si="14"/>
        <v>69.523086309342276</v>
      </c>
      <c r="V259" s="17">
        <f t="shared" si="15"/>
        <v>0.47691369065772449</v>
      </c>
      <c r="W259" s="17">
        <f t="shared" ref="W259:W318" si="16">V259^2</f>
        <v>0.22744666833677171</v>
      </c>
    </row>
    <row r="260" spans="1:23" x14ac:dyDescent="0.25">
      <c r="A260" s="4" t="s">
        <v>265</v>
      </c>
      <c r="B260" s="6">
        <v>71</v>
      </c>
      <c r="C260" s="6">
        <v>0</v>
      </c>
      <c r="D260" s="6">
        <v>35</v>
      </c>
      <c r="E260" s="6">
        <v>12</v>
      </c>
      <c r="F260" s="6">
        <v>10.44</v>
      </c>
      <c r="G260" s="6">
        <v>72.463647999999992</v>
      </c>
      <c r="H260" s="6">
        <v>5.6999999999999993</v>
      </c>
      <c r="I260" s="6">
        <v>66.94</v>
      </c>
      <c r="J260" s="6">
        <v>46</v>
      </c>
      <c r="K260" s="12">
        <v>68.764815159060106</v>
      </c>
      <c r="L260" s="12">
        <v>37.214494657072152</v>
      </c>
      <c r="M260" s="12">
        <v>72.773384472783818</v>
      </c>
      <c r="N260" s="12">
        <v>54.039913392020267</v>
      </c>
      <c r="O260" s="12">
        <v>16.93320043178117</v>
      </c>
      <c r="P260" s="12">
        <v>14.436079485704568</v>
      </c>
      <c r="Q260" s="12">
        <v>38.136933499964179</v>
      </c>
      <c r="R260" s="12">
        <v>94.481490755364035</v>
      </c>
      <c r="S260" s="12">
        <v>11.846339211545409</v>
      </c>
      <c r="T260" s="12">
        <v>37.043732057733493</v>
      </c>
      <c r="U260" s="17">
        <f t="shared" si="14"/>
        <v>65.772675161537222</v>
      </c>
      <c r="V260" s="17">
        <f t="shared" si="15"/>
        <v>5.2273248384627777</v>
      </c>
      <c r="W260" s="17">
        <f t="shared" si="16"/>
        <v>27.324924966809906</v>
      </c>
    </row>
    <row r="261" spans="1:23" x14ac:dyDescent="0.25">
      <c r="A261" s="4" t="s">
        <v>266</v>
      </c>
      <c r="B261" s="6">
        <v>74</v>
      </c>
      <c r="C261" s="6">
        <v>0</v>
      </c>
      <c r="D261" s="6">
        <v>39</v>
      </c>
      <c r="E261" s="6">
        <v>16</v>
      </c>
      <c r="F261" s="6">
        <v>9</v>
      </c>
      <c r="G261" s="6">
        <v>49.138911999999998</v>
      </c>
      <c r="H261" s="6">
        <v>5.5</v>
      </c>
      <c r="I261" s="6">
        <v>67.38</v>
      </c>
      <c r="J261" s="6">
        <v>64</v>
      </c>
      <c r="K261" s="12">
        <v>58.046739743676525</v>
      </c>
      <c r="L261" s="12">
        <v>40.408155751867881</v>
      </c>
      <c r="M261" s="12">
        <v>95.896844253932102</v>
      </c>
      <c r="N261" s="12">
        <v>58.992117904799166</v>
      </c>
      <c r="O261" s="12">
        <v>15.523251041822473</v>
      </c>
      <c r="P261" s="12">
        <v>61.542404512276548</v>
      </c>
      <c r="Q261" s="12">
        <v>25.984831723339685</v>
      </c>
      <c r="R261" s="12">
        <v>84.259992080221664</v>
      </c>
      <c r="S261" s="12">
        <v>20.544137410559117</v>
      </c>
      <c r="T261" s="12">
        <v>50.131539972402585</v>
      </c>
      <c r="U261" s="17">
        <f t="shared" si="14"/>
        <v>78.180320016829754</v>
      </c>
      <c r="V261" s="17">
        <f t="shared" si="15"/>
        <v>-4.1803200168297536</v>
      </c>
      <c r="W261" s="17">
        <f t="shared" si="16"/>
        <v>17.47507544310751</v>
      </c>
    </row>
    <row r="262" spans="1:23" x14ac:dyDescent="0.25">
      <c r="A262" s="4" t="s">
        <v>267</v>
      </c>
      <c r="B262" s="6">
        <v>66</v>
      </c>
      <c r="C262" s="6">
        <v>0</v>
      </c>
      <c r="D262" s="6">
        <v>36</v>
      </c>
      <c r="E262" s="6">
        <v>14.000000000000002</v>
      </c>
      <c r="F262" s="6">
        <v>10.89</v>
      </c>
      <c r="G262" s="6">
        <v>70.10084599999999</v>
      </c>
      <c r="H262" s="6">
        <v>5.4</v>
      </c>
      <c r="I262" s="6">
        <v>67.319999999999993</v>
      </c>
      <c r="J262" s="6">
        <v>44</v>
      </c>
      <c r="K262" s="12">
        <v>39.965468793687123</v>
      </c>
      <c r="L262" s="12">
        <v>71.706881930816564</v>
      </c>
      <c r="M262" s="12">
        <v>55.309030974880294</v>
      </c>
      <c r="N262" s="12">
        <v>51.134034360901616</v>
      </c>
      <c r="O262" s="12">
        <v>57.715878934876642</v>
      </c>
      <c r="P262" s="12">
        <v>65.246189915518968</v>
      </c>
      <c r="Q262" s="12">
        <v>47.856718512458748</v>
      </c>
      <c r="R262" s="12">
        <v>61.061898775839666</v>
      </c>
      <c r="S262" s="12">
        <v>32.806866054801532</v>
      </c>
      <c r="T262" s="12">
        <v>14.493774562116002</v>
      </c>
      <c r="U262" s="17">
        <f t="shared" si="14"/>
        <v>62.957188873426588</v>
      </c>
      <c r="V262" s="17">
        <f t="shared" si="15"/>
        <v>3.0428111265734117</v>
      </c>
      <c r="W262" s="17">
        <f t="shared" si="16"/>
        <v>9.258699551998955</v>
      </c>
    </row>
    <row r="263" spans="1:23" x14ac:dyDescent="0.25">
      <c r="A263" s="4" t="s">
        <v>268</v>
      </c>
      <c r="B263" s="6">
        <v>66</v>
      </c>
      <c r="C263" s="6">
        <v>0</v>
      </c>
      <c r="D263" s="6">
        <v>50</v>
      </c>
      <c r="E263" s="6">
        <v>24</v>
      </c>
      <c r="F263" s="6">
        <v>8.74</v>
      </c>
      <c r="G263" s="6">
        <v>37.072633000000003</v>
      </c>
      <c r="H263" s="6">
        <v>5.5</v>
      </c>
      <c r="I263" s="6">
        <v>67.180000000000007</v>
      </c>
      <c r="J263" s="6">
        <v>59</v>
      </c>
      <c r="K263" s="12">
        <v>10.262707205484677</v>
      </c>
      <c r="L263" s="12">
        <v>72.054128990896942</v>
      </c>
      <c r="M263" s="12">
        <v>97.346888512234287</v>
      </c>
      <c r="N263" s="12">
        <v>23.998583148591269</v>
      </c>
      <c r="O263" s="12">
        <v>33.934886970890119</v>
      </c>
      <c r="P263" s="12">
        <v>74.116671181691956</v>
      </c>
      <c r="Q263" s="12">
        <v>75.42881346827393</v>
      </c>
      <c r="R263" s="12">
        <v>44.046915680331203</v>
      </c>
      <c r="S263" s="12">
        <v>41.906521369045571</v>
      </c>
      <c r="T263" s="12">
        <v>89.473119474026646</v>
      </c>
      <c r="U263" s="17">
        <f t="shared" si="14"/>
        <v>72.82917231482746</v>
      </c>
      <c r="V263" s="17">
        <f t="shared" si="15"/>
        <v>-6.8291723148274599</v>
      </c>
      <c r="W263" s="17">
        <f t="shared" si="16"/>
        <v>46.637594505605847</v>
      </c>
    </row>
    <row r="264" spans="1:23" x14ac:dyDescent="0.25">
      <c r="A264" s="4" t="s">
        <v>269</v>
      </c>
      <c r="B264" s="6">
        <v>76</v>
      </c>
      <c r="C264" s="6">
        <v>0</v>
      </c>
      <c r="D264" s="6">
        <v>38</v>
      </c>
      <c r="E264" s="6">
        <v>14.000000000000002</v>
      </c>
      <c r="F264" s="6">
        <v>8.3800000000000008</v>
      </c>
      <c r="G264" s="6">
        <v>54.344806999999996</v>
      </c>
      <c r="H264" s="6">
        <v>5.6000000000000005</v>
      </c>
      <c r="I264" s="6">
        <v>67.8</v>
      </c>
      <c r="J264" s="6">
        <v>61</v>
      </c>
      <c r="K264" s="12">
        <v>88.7515691806733</v>
      </c>
      <c r="L264" s="12">
        <v>59.885035818641697</v>
      </c>
      <c r="M264" s="12">
        <v>49.937452563510654</v>
      </c>
      <c r="N264" s="12">
        <v>0.5306702318071066</v>
      </c>
      <c r="O264" s="12">
        <v>43.365580834890537</v>
      </c>
      <c r="P264" s="12">
        <v>44.65247228289109</v>
      </c>
      <c r="Q264" s="12">
        <v>93.298411718960708</v>
      </c>
      <c r="R264" s="12">
        <v>50.730564520735356</v>
      </c>
      <c r="S264" s="12">
        <v>77.877671968371871</v>
      </c>
      <c r="T264" s="12">
        <v>86.186375972445347</v>
      </c>
      <c r="U264" s="17">
        <f t="shared" si="14"/>
        <v>73.879088794965895</v>
      </c>
      <c r="V264" s="17">
        <f t="shared" si="15"/>
        <v>2.1209112050341048</v>
      </c>
      <c r="W264" s="17">
        <f t="shared" si="16"/>
        <v>4.4982643396392188</v>
      </c>
    </row>
    <row r="265" spans="1:23" x14ac:dyDescent="0.25">
      <c r="A265" s="4" t="s">
        <v>270</v>
      </c>
      <c r="B265" s="6">
        <v>67</v>
      </c>
      <c r="C265" s="6">
        <v>0</v>
      </c>
      <c r="D265" s="6">
        <v>32</v>
      </c>
      <c r="E265" s="6">
        <v>10</v>
      </c>
      <c r="F265" s="6">
        <v>10.26</v>
      </c>
      <c r="G265" s="6">
        <v>61.752469999999995</v>
      </c>
      <c r="H265" s="6">
        <v>5.8</v>
      </c>
      <c r="I265" s="6">
        <v>67.319999999999993</v>
      </c>
      <c r="J265" s="6">
        <v>46</v>
      </c>
      <c r="K265" s="12">
        <v>93.587178911657304</v>
      </c>
      <c r="L265" s="12">
        <v>41.317819329484372</v>
      </c>
      <c r="M265" s="12">
        <v>20.305788398939274</v>
      </c>
      <c r="N265" s="12">
        <v>0.72627394371761467</v>
      </c>
      <c r="O265" s="12">
        <v>75.967852467047607</v>
      </c>
      <c r="P265" s="12">
        <v>8.5784713692749648</v>
      </c>
      <c r="Q265" s="12">
        <v>72.711133312233898</v>
      </c>
      <c r="R265" s="12">
        <v>32.372519623116538</v>
      </c>
      <c r="S265" s="12">
        <v>0.15514069513571371</v>
      </c>
      <c r="T265" s="12">
        <v>51.114265401743552</v>
      </c>
      <c r="U265" s="17">
        <f t="shared" si="14"/>
        <v>65.49703596797589</v>
      </c>
      <c r="V265" s="17">
        <f t="shared" si="15"/>
        <v>1.50296403202411</v>
      </c>
      <c r="W265" s="17">
        <f t="shared" si="16"/>
        <v>2.2589008815581701</v>
      </c>
    </row>
    <row r="266" spans="1:23" x14ac:dyDescent="0.25">
      <c r="A266" s="4" t="s">
        <v>271</v>
      </c>
      <c r="B266" s="6">
        <v>76</v>
      </c>
      <c r="C266" s="6">
        <v>0</v>
      </c>
      <c r="D266" s="6">
        <v>33</v>
      </c>
      <c r="E266" s="6">
        <v>11</v>
      </c>
      <c r="F266" s="6">
        <v>8.7799999999999994</v>
      </c>
      <c r="G266" s="6">
        <v>52.455626000000002</v>
      </c>
      <c r="H266" s="6">
        <v>5.6999999999999993</v>
      </c>
      <c r="I266" s="6">
        <v>67.72</v>
      </c>
      <c r="J266" s="6">
        <v>57.999999999999993</v>
      </c>
      <c r="K266" s="12">
        <v>54.57213881529831</v>
      </c>
      <c r="L266" s="12">
        <v>50.198073904252695</v>
      </c>
      <c r="M266" s="12">
        <v>88.967522842901303</v>
      </c>
      <c r="N266" s="12">
        <v>99.085744797018975</v>
      </c>
      <c r="O266" s="12">
        <v>95.970050404311337</v>
      </c>
      <c r="P266" s="12">
        <v>77.811568557880634</v>
      </c>
      <c r="Q266" s="12">
        <v>49.676204289784167</v>
      </c>
      <c r="R266" s="12">
        <v>85.125348616461551</v>
      </c>
      <c r="S266" s="12">
        <v>14.824025548644427</v>
      </c>
      <c r="T266" s="12">
        <v>79.09091249990648</v>
      </c>
      <c r="U266" s="17">
        <f t="shared" si="14"/>
        <v>72.892269963072209</v>
      </c>
      <c r="V266" s="17">
        <f t="shared" si="15"/>
        <v>3.1077300369277907</v>
      </c>
      <c r="W266" s="17">
        <f t="shared" si="16"/>
        <v>9.6579859824232077</v>
      </c>
    </row>
    <row r="267" spans="1:23" x14ac:dyDescent="0.25">
      <c r="A267" s="4" t="s">
        <v>272</v>
      </c>
      <c r="B267" s="6">
        <v>70</v>
      </c>
      <c r="C267" s="6">
        <v>0</v>
      </c>
      <c r="D267" s="6">
        <v>32</v>
      </c>
      <c r="E267" s="6">
        <v>11</v>
      </c>
      <c r="F267" s="6">
        <v>10.06</v>
      </c>
      <c r="G267" s="6">
        <v>69.208586999999994</v>
      </c>
      <c r="H267" s="6">
        <v>6.1</v>
      </c>
      <c r="I267" s="6">
        <v>66.16</v>
      </c>
      <c r="J267" s="6">
        <v>51</v>
      </c>
      <c r="K267" s="12">
        <v>22.906976283474755</v>
      </c>
      <c r="L267" s="12">
        <v>11.789379805196454</v>
      </c>
      <c r="M267" s="12">
        <v>62.836537885398812</v>
      </c>
      <c r="N267" s="12">
        <v>38.707474933920935</v>
      </c>
      <c r="O267" s="12">
        <v>39.874872016522744</v>
      </c>
      <c r="P267" s="12">
        <v>81.404738778669312</v>
      </c>
      <c r="Q267" s="12">
        <v>23.877836069257253</v>
      </c>
      <c r="R267" s="12">
        <v>95.984987850467945</v>
      </c>
      <c r="S267" s="12">
        <v>83.949138126795418</v>
      </c>
      <c r="T267" s="12">
        <v>26.92852182128992</v>
      </c>
      <c r="U267" s="17">
        <f t="shared" si="14"/>
        <v>68.484346838127806</v>
      </c>
      <c r="V267" s="17">
        <f t="shared" si="15"/>
        <v>1.5156531618721942</v>
      </c>
      <c r="W267" s="17">
        <f t="shared" si="16"/>
        <v>2.2972045070931797</v>
      </c>
    </row>
    <row r="268" spans="1:23" x14ac:dyDescent="0.25">
      <c r="A268" s="4" t="s">
        <v>273</v>
      </c>
      <c r="B268" s="6">
        <v>73</v>
      </c>
      <c r="C268" s="6">
        <v>0</v>
      </c>
      <c r="D268" s="6">
        <v>41</v>
      </c>
      <c r="E268" s="6">
        <v>17</v>
      </c>
      <c r="F268" s="6">
        <v>9.9</v>
      </c>
      <c r="G268" s="6">
        <v>55.680469999999993</v>
      </c>
      <c r="H268" s="6">
        <v>5.8</v>
      </c>
      <c r="I268" s="6">
        <v>66.91</v>
      </c>
      <c r="J268" s="6">
        <v>56.000000000000007</v>
      </c>
      <c r="K268" s="12">
        <v>76.054832272681466</v>
      </c>
      <c r="L268" s="12">
        <v>79.193885089653023</v>
      </c>
      <c r="M268" s="12">
        <v>25.231411464189645</v>
      </c>
      <c r="N268" s="12">
        <v>5.8266491011810029</v>
      </c>
      <c r="O268" s="12">
        <v>38.844694105359892</v>
      </c>
      <c r="P268" s="12">
        <v>86.866038265055693</v>
      </c>
      <c r="Q268" s="12">
        <v>86.681777155809158</v>
      </c>
      <c r="R268" s="12">
        <v>86.90407409468645</v>
      </c>
      <c r="S268" s="12">
        <v>78.304605640092277</v>
      </c>
      <c r="T268" s="12">
        <v>71.959642072273951</v>
      </c>
      <c r="U268" s="17">
        <f t="shared" si="14"/>
        <v>72.010723727333968</v>
      </c>
      <c r="V268" s="17">
        <f t="shared" si="15"/>
        <v>0.98927627266603224</v>
      </c>
      <c r="W268" s="17">
        <f t="shared" si="16"/>
        <v>0.97866754365999775</v>
      </c>
    </row>
    <row r="269" spans="1:23" x14ac:dyDescent="0.25">
      <c r="A269" s="4" t="s">
        <v>274</v>
      </c>
      <c r="B269" s="6">
        <v>73</v>
      </c>
      <c r="C269" s="6">
        <v>0</v>
      </c>
      <c r="D269" s="6">
        <v>38</v>
      </c>
      <c r="E269" s="6">
        <v>13</v>
      </c>
      <c r="F269" s="6">
        <v>9.42</v>
      </c>
      <c r="G269" s="6">
        <v>70.185264000000004</v>
      </c>
      <c r="H269" s="6">
        <v>5.8</v>
      </c>
      <c r="I269" s="6">
        <v>67.89</v>
      </c>
      <c r="J269" s="6">
        <v>56.000000000000007</v>
      </c>
      <c r="K269" s="12">
        <v>90.683114600108667</v>
      </c>
      <c r="L269" s="12">
        <v>9.110217026850254</v>
      </c>
      <c r="M269" s="12">
        <v>48.806422359026371</v>
      </c>
      <c r="N269" s="12">
        <v>14.969700092115268</v>
      </c>
      <c r="O269" s="12">
        <v>15.187257926759589</v>
      </c>
      <c r="P269" s="12">
        <v>67.348627480137907</v>
      </c>
      <c r="Q269" s="12">
        <v>99.986325828597373</v>
      </c>
      <c r="R269" s="12">
        <v>16.183952911019826</v>
      </c>
      <c r="S269" s="12">
        <v>24.930617988751457</v>
      </c>
      <c r="T269" s="12">
        <v>0.81724114351954258</v>
      </c>
      <c r="U269" s="17">
        <f t="shared" si="14"/>
        <v>72.73041735470747</v>
      </c>
      <c r="V269" s="17">
        <f t="shared" si="15"/>
        <v>0.26958264529253029</v>
      </c>
      <c r="W269" s="17">
        <f t="shared" si="16"/>
        <v>7.2674802642918201E-2</v>
      </c>
    </row>
    <row r="270" spans="1:23" x14ac:dyDescent="0.25">
      <c r="A270" s="4" t="s">
        <v>275</v>
      </c>
      <c r="B270" s="6">
        <v>61</v>
      </c>
      <c r="C270" s="6">
        <v>0</v>
      </c>
      <c r="D270" s="6">
        <v>37</v>
      </c>
      <c r="E270" s="6">
        <v>14.000000000000002</v>
      </c>
      <c r="F270" s="6">
        <v>7.96</v>
      </c>
      <c r="G270" s="6">
        <v>46.214447</v>
      </c>
      <c r="H270" s="6">
        <v>4</v>
      </c>
      <c r="I270" s="6">
        <v>67.010000000000005</v>
      </c>
      <c r="J270" s="6">
        <v>54</v>
      </c>
      <c r="K270" s="12">
        <v>15.797653800046007</v>
      </c>
      <c r="L270" s="12">
        <v>22.740743898429006</v>
      </c>
      <c r="M270" s="12">
        <v>55.921372159330303</v>
      </c>
      <c r="N270" s="12">
        <v>93.453082535945939</v>
      </c>
      <c r="O270" s="12">
        <v>52.375569034998172</v>
      </c>
      <c r="P270" s="12">
        <v>69.473947955744563</v>
      </c>
      <c r="Q270" s="12">
        <v>1.7454915812964988</v>
      </c>
      <c r="R270" s="12">
        <v>92.348094290434233</v>
      </c>
      <c r="S270" s="12">
        <v>79.467150284261706</v>
      </c>
      <c r="T270" s="12">
        <v>64.589962469386492</v>
      </c>
      <c r="U270" s="17">
        <f t="shared" si="14"/>
        <v>65.614650278194205</v>
      </c>
      <c r="V270" s="17">
        <f t="shared" si="15"/>
        <v>-4.6146502781942047</v>
      </c>
      <c r="W270" s="17">
        <f t="shared" si="16"/>
        <v>21.294997190037851</v>
      </c>
    </row>
    <row r="271" spans="1:23" x14ac:dyDescent="0.25">
      <c r="A271" s="4" t="s">
        <v>276</v>
      </c>
      <c r="B271" s="6">
        <v>79</v>
      </c>
      <c r="C271" s="6">
        <v>0</v>
      </c>
      <c r="D271" s="6">
        <v>39</v>
      </c>
      <c r="E271" s="6">
        <v>15</v>
      </c>
      <c r="F271" s="6">
        <v>8.1999999999999993</v>
      </c>
      <c r="G271" s="6">
        <v>53.683750000000003</v>
      </c>
      <c r="H271" s="6">
        <v>5.6999999999999993</v>
      </c>
      <c r="I271" s="6">
        <v>66.91</v>
      </c>
      <c r="J271" s="6">
        <v>64</v>
      </c>
      <c r="K271" s="12">
        <v>40.634449943608828</v>
      </c>
      <c r="L271" s="12">
        <v>67.168402929288646</v>
      </c>
      <c r="M271" s="12">
        <v>99.739175015213419</v>
      </c>
      <c r="N271" s="12">
        <v>47.9620066864072</v>
      </c>
      <c r="O271" s="12">
        <v>18.795971945084421</v>
      </c>
      <c r="P271" s="12">
        <v>95.186842690259795</v>
      </c>
      <c r="Q271" s="12">
        <v>36.520244529819024</v>
      </c>
      <c r="R271" s="12">
        <v>54.396333851502511</v>
      </c>
      <c r="S271" s="12">
        <v>50.952652409625628</v>
      </c>
      <c r="T271" s="12">
        <v>32.4580866944546</v>
      </c>
      <c r="U271" s="17">
        <f t="shared" si="14"/>
        <v>76.96995854290536</v>
      </c>
      <c r="V271" s="17">
        <f t="shared" si="15"/>
        <v>2.0300414570946401</v>
      </c>
      <c r="W271" s="17">
        <f t="shared" si="16"/>
        <v>4.1210683175229299</v>
      </c>
    </row>
    <row r="272" spans="1:23" x14ac:dyDescent="0.25">
      <c r="A272" s="4" t="s">
        <v>277</v>
      </c>
      <c r="B272" s="6">
        <v>71</v>
      </c>
      <c r="C272" s="6">
        <v>0</v>
      </c>
      <c r="D272" s="6">
        <v>35</v>
      </c>
      <c r="E272" s="6">
        <v>13</v>
      </c>
      <c r="F272" s="6">
        <v>9.61</v>
      </c>
      <c r="G272" s="6">
        <v>75.446279000000004</v>
      </c>
      <c r="H272" s="6">
        <v>5.3000000000000007</v>
      </c>
      <c r="I272" s="6">
        <v>66.61</v>
      </c>
      <c r="J272" s="6">
        <v>55.000000000000007</v>
      </c>
      <c r="K272" s="12">
        <v>8.3912210943882908</v>
      </c>
      <c r="L272" s="12">
        <v>12.686312347000451</v>
      </c>
      <c r="M272" s="12">
        <v>94.3188168900421</v>
      </c>
      <c r="N272" s="12">
        <v>91.384244735519133</v>
      </c>
      <c r="O272" s="12">
        <v>84.052597935330994</v>
      </c>
      <c r="P272" s="12">
        <v>18.551636724933797</v>
      </c>
      <c r="Q272" s="12">
        <v>44.854957190973657</v>
      </c>
      <c r="R272" s="12">
        <v>74.864433200269261</v>
      </c>
      <c r="S272" s="12">
        <v>91.067509792154638</v>
      </c>
      <c r="T272" s="12">
        <v>61.571023770522046</v>
      </c>
      <c r="U272" s="17">
        <f t="shared" si="14"/>
        <v>69.38671353462621</v>
      </c>
      <c r="V272" s="17">
        <f t="shared" si="15"/>
        <v>1.6132864653737897</v>
      </c>
      <c r="W272" s="17">
        <f t="shared" si="16"/>
        <v>2.6026932193582559</v>
      </c>
    </row>
    <row r="273" spans="1:23" x14ac:dyDescent="0.25">
      <c r="A273" s="4" t="s">
        <v>278</v>
      </c>
      <c r="B273" s="6">
        <v>75</v>
      </c>
      <c r="C273" s="6">
        <v>0</v>
      </c>
      <c r="D273" s="6">
        <v>39</v>
      </c>
      <c r="E273" s="6">
        <v>16</v>
      </c>
      <c r="F273" s="6">
        <v>9.2799999999999994</v>
      </c>
      <c r="G273" s="6">
        <v>52.955656999999995</v>
      </c>
      <c r="H273" s="6">
        <v>5.6999999999999993</v>
      </c>
      <c r="I273" s="6">
        <v>67.08</v>
      </c>
      <c r="J273" s="6">
        <v>60</v>
      </c>
      <c r="K273" s="12">
        <v>1.3184912197623522</v>
      </c>
      <c r="L273" s="12">
        <v>16.813704441039846</v>
      </c>
      <c r="M273" s="12">
        <v>34.911980141817764</v>
      </c>
      <c r="N273" s="12">
        <v>11.59303750338051</v>
      </c>
      <c r="O273" s="12">
        <v>0.66193928694500137</v>
      </c>
      <c r="P273" s="12">
        <v>12.973813951918089</v>
      </c>
      <c r="Q273" s="12">
        <v>8.5432900565526317</v>
      </c>
      <c r="R273" s="12">
        <v>22.037521318761666</v>
      </c>
      <c r="S273" s="12">
        <v>20.838817410629229</v>
      </c>
      <c r="T273" s="12">
        <v>16.755788764465407</v>
      </c>
      <c r="U273" s="17">
        <f t="shared" si="14"/>
        <v>75.883704427900255</v>
      </c>
      <c r="V273" s="17">
        <f t="shared" si="15"/>
        <v>-0.8837044279002555</v>
      </c>
      <c r="W273" s="17">
        <f t="shared" si="16"/>
        <v>0.78093351589051785</v>
      </c>
    </row>
    <row r="274" spans="1:23" x14ac:dyDescent="0.25">
      <c r="A274" s="4" t="s">
        <v>279</v>
      </c>
      <c r="B274" s="6">
        <v>79</v>
      </c>
      <c r="C274" s="6">
        <v>0</v>
      </c>
      <c r="D274" s="6">
        <v>43</v>
      </c>
      <c r="E274" s="6">
        <v>20</v>
      </c>
      <c r="F274" s="6">
        <v>7.97</v>
      </c>
      <c r="G274" s="6">
        <v>41.243918000000001</v>
      </c>
      <c r="H274" s="6">
        <v>6.5</v>
      </c>
      <c r="I274" s="6">
        <v>67.540000000000006</v>
      </c>
      <c r="J274" s="6">
        <v>65</v>
      </c>
      <c r="K274" s="12">
        <v>72.283262239232343</v>
      </c>
      <c r="L274" s="12">
        <v>75.089615993305486</v>
      </c>
      <c r="M274" s="12">
        <v>75.610060706235728</v>
      </c>
      <c r="N274" s="12">
        <v>3.4540904720648746</v>
      </c>
      <c r="O274" s="12">
        <v>72.82119874743664</v>
      </c>
      <c r="P274" s="12">
        <v>20.863230891179953</v>
      </c>
      <c r="Q274" s="12">
        <v>23.0530239785794</v>
      </c>
      <c r="R274" s="12">
        <v>20.947809085834489</v>
      </c>
      <c r="S274" s="12">
        <v>33.986963199609754</v>
      </c>
      <c r="T274" s="12">
        <v>21.924741828189497</v>
      </c>
      <c r="U274" s="17">
        <f t="shared" si="14"/>
        <v>77.252517418416659</v>
      </c>
      <c r="V274" s="17">
        <f t="shared" si="15"/>
        <v>1.7474825815833412</v>
      </c>
      <c r="W274" s="17">
        <f t="shared" si="16"/>
        <v>3.0536953729371787</v>
      </c>
    </row>
    <row r="275" spans="1:23" x14ac:dyDescent="0.25">
      <c r="A275" s="4" t="s">
        <v>280</v>
      </c>
      <c r="B275" s="6">
        <v>78</v>
      </c>
      <c r="C275" s="6">
        <v>0</v>
      </c>
      <c r="D275" s="6">
        <v>41</v>
      </c>
      <c r="E275" s="6">
        <v>18</v>
      </c>
      <c r="F275" s="6">
        <v>10.43</v>
      </c>
      <c r="G275" s="6">
        <v>59.173005000000003</v>
      </c>
      <c r="H275" s="6">
        <v>5.8</v>
      </c>
      <c r="I275" s="6">
        <v>67.599999999999994</v>
      </c>
      <c r="J275" s="6">
        <v>55.000000000000007</v>
      </c>
      <c r="K275" s="12">
        <v>90.482911770118889</v>
      </c>
      <c r="L275" s="12">
        <v>44.280379074744246</v>
      </c>
      <c r="M275" s="12">
        <v>74.170563958305252</v>
      </c>
      <c r="N275" s="12">
        <v>46.621135162757795</v>
      </c>
      <c r="O275" s="12">
        <v>71.637549193481519</v>
      </c>
      <c r="P275" s="12">
        <v>66.880950037981492</v>
      </c>
      <c r="Q275" s="12">
        <v>96.114751455571621</v>
      </c>
      <c r="R275" s="12">
        <v>77.082315447424634</v>
      </c>
      <c r="S275" s="12">
        <v>0.51943488853787301</v>
      </c>
      <c r="T275" s="12">
        <v>31.964527172676259</v>
      </c>
      <c r="U275" s="17">
        <f t="shared" si="14"/>
        <v>72.05985308923961</v>
      </c>
      <c r="V275" s="17">
        <f t="shared" si="15"/>
        <v>5.9401469107603901</v>
      </c>
      <c r="W275" s="17">
        <f t="shared" si="16"/>
        <v>35.285345321416209</v>
      </c>
    </row>
    <row r="276" spans="1:23" x14ac:dyDescent="0.25">
      <c r="A276" s="4" t="s">
        <v>281</v>
      </c>
      <c r="B276" s="6">
        <v>66</v>
      </c>
      <c r="C276" s="6">
        <v>0</v>
      </c>
      <c r="D276" s="6">
        <v>35</v>
      </c>
      <c r="E276" s="6">
        <v>13</v>
      </c>
      <c r="F276" s="6">
        <v>10.41</v>
      </c>
      <c r="G276" s="6">
        <v>60.129713000000002</v>
      </c>
      <c r="H276" s="6">
        <v>5.5</v>
      </c>
      <c r="I276" s="6">
        <v>67.52</v>
      </c>
      <c r="J276" s="6">
        <v>44</v>
      </c>
      <c r="K276" s="12">
        <v>47.707658472748335</v>
      </c>
      <c r="L276" s="12">
        <v>37.585878813337935</v>
      </c>
      <c r="M276" s="12">
        <v>5.6736360386420825</v>
      </c>
      <c r="N276" s="12">
        <v>23.749319713669447</v>
      </c>
      <c r="O276" s="12">
        <v>17.562175404306224</v>
      </c>
      <c r="P276" s="12">
        <v>83.939946739964242</v>
      </c>
      <c r="Q276" s="12">
        <v>60.420809603197355</v>
      </c>
      <c r="R276" s="12">
        <v>5.4117377881522488</v>
      </c>
      <c r="S276" s="12">
        <v>9.1716764853948973</v>
      </c>
      <c r="T276" s="12">
        <v>95.441719811671405</v>
      </c>
      <c r="U276" s="17">
        <f t="shared" si="14"/>
        <v>63.038023676424551</v>
      </c>
      <c r="V276" s="17">
        <f t="shared" si="15"/>
        <v>2.961976323575449</v>
      </c>
      <c r="W276" s="17">
        <f t="shared" si="16"/>
        <v>8.7733037414215325</v>
      </c>
    </row>
    <row r="277" spans="1:23" x14ac:dyDescent="0.25">
      <c r="A277" s="4" t="s">
        <v>282</v>
      </c>
      <c r="B277" s="6">
        <v>63</v>
      </c>
      <c r="C277" s="6">
        <v>0</v>
      </c>
      <c r="D277" s="6">
        <v>36</v>
      </c>
      <c r="E277" s="6">
        <v>15</v>
      </c>
      <c r="F277" s="6">
        <v>9.4499999999999993</v>
      </c>
      <c r="G277" s="6">
        <v>51.374085999999998</v>
      </c>
      <c r="H277" s="6">
        <v>4.6999999999999993</v>
      </c>
      <c r="I277" s="6">
        <v>66.88</v>
      </c>
      <c r="J277" s="6">
        <v>53</v>
      </c>
      <c r="K277" s="12">
        <v>21.637304085645415</v>
      </c>
      <c r="L277" s="12">
        <v>96.089020483713199</v>
      </c>
      <c r="M277" s="12">
        <v>51.538636521749538</v>
      </c>
      <c r="N277" s="12">
        <v>1.6350570619790838</v>
      </c>
      <c r="O277" s="12">
        <v>58.642951435238629</v>
      </c>
      <c r="P277" s="12">
        <v>37.201877652404633</v>
      </c>
      <c r="Q277" s="12">
        <v>32.562245603892393</v>
      </c>
      <c r="R277" s="12">
        <v>0.29663236951136263</v>
      </c>
      <c r="S277" s="12">
        <v>36.618744407554935</v>
      </c>
      <c r="T277" s="12">
        <v>2.5643817399463753</v>
      </c>
      <c r="U277" s="17">
        <f t="shared" si="14"/>
        <v>67.246315449830988</v>
      </c>
      <c r="V277" s="17">
        <f t="shared" si="15"/>
        <v>-4.2463154498309876</v>
      </c>
      <c r="W277" s="17">
        <f t="shared" si="16"/>
        <v>18.031194899473341</v>
      </c>
    </row>
    <row r="278" spans="1:23" x14ac:dyDescent="0.25">
      <c r="A278" s="4" t="s">
        <v>283</v>
      </c>
      <c r="B278" s="6">
        <v>83</v>
      </c>
      <c r="C278" s="6">
        <v>0</v>
      </c>
      <c r="D278" s="6">
        <v>34</v>
      </c>
      <c r="E278" s="6">
        <v>12</v>
      </c>
      <c r="F278" s="6">
        <v>8.2100000000000009</v>
      </c>
      <c r="G278" s="6">
        <v>47.789831</v>
      </c>
      <c r="H278" s="6">
        <v>6.3</v>
      </c>
      <c r="I278" s="6">
        <v>67.64</v>
      </c>
      <c r="J278" s="6">
        <v>66</v>
      </c>
      <c r="K278" s="12">
        <v>73.151391889831586</v>
      </c>
      <c r="L278" s="12">
        <v>32.314740358388846</v>
      </c>
      <c r="M278" s="12">
        <v>57.89097279585561</v>
      </c>
      <c r="N278" s="12">
        <v>25.189288941873357</v>
      </c>
      <c r="O278" s="12">
        <v>54.175800554965669</v>
      </c>
      <c r="P278" s="12">
        <v>2.1300040810216747</v>
      </c>
      <c r="Q278" s="12">
        <v>81.835997986761583</v>
      </c>
      <c r="R278" s="12">
        <v>79.165716924686137</v>
      </c>
      <c r="S278" s="12">
        <v>49.653435151920867</v>
      </c>
      <c r="T278" s="12">
        <v>25.605025820064732</v>
      </c>
      <c r="U278" s="17">
        <f t="shared" si="14"/>
        <v>79.531902800177718</v>
      </c>
      <c r="V278" s="17">
        <f t="shared" si="15"/>
        <v>3.4680971998222816</v>
      </c>
      <c r="W278" s="17">
        <f t="shared" si="16"/>
        <v>12.027698187415151</v>
      </c>
    </row>
    <row r="279" spans="1:23" x14ac:dyDescent="0.25">
      <c r="A279" s="4" t="s">
        <v>284</v>
      </c>
      <c r="B279" s="6">
        <v>74</v>
      </c>
      <c r="C279" s="6">
        <v>0</v>
      </c>
      <c r="D279" s="6">
        <v>45</v>
      </c>
      <c r="E279" s="6">
        <v>20</v>
      </c>
      <c r="F279" s="6">
        <v>8.73</v>
      </c>
      <c r="G279" s="6">
        <v>39.220242999999996</v>
      </c>
      <c r="H279" s="6">
        <v>5.4</v>
      </c>
      <c r="I279" s="6">
        <v>66.680000000000007</v>
      </c>
      <c r="J279" s="6">
        <v>60</v>
      </c>
      <c r="K279" s="12">
        <v>36.489191675446129</v>
      </c>
      <c r="L279" s="12">
        <v>62.808591027199121</v>
      </c>
      <c r="M279" s="12">
        <v>36.975127593595538</v>
      </c>
      <c r="N279" s="12">
        <v>40.780238428836704</v>
      </c>
      <c r="O279" s="12">
        <v>28.825093569928463</v>
      </c>
      <c r="P279" s="12">
        <v>50.156773162262347</v>
      </c>
      <c r="Q279" s="12">
        <v>60.453360402585417</v>
      </c>
      <c r="R279" s="12">
        <v>82.34436114452258</v>
      </c>
      <c r="S279" s="12">
        <v>92.337737563294013</v>
      </c>
      <c r="T279" s="12">
        <v>58.243538745144562</v>
      </c>
      <c r="U279" s="17">
        <f t="shared" si="14"/>
        <v>73.697903049254037</v>
      </c>
      <c r="V279" s="17">
        <f t="shared" si="15"/>
        <v>0.30209695074596254</v>
      </c>
      <c r="W279" s="17">
        <f t="shared" si="16"/>
        <v>9.1262567650008522E-2</v>
      </c>
    </row>
    <row r="280" spans="1:23" x14ac:dyDescent="0.25">
      <c r="A280" s="4" t="s">
        <v>285</v>
      </c>
      <c r="B280" s="6">
        <v>66</v>
      </c>
      <c r="C280" s="6">
        <v>0</v>
      </c>
      <c r="D280" s="6">
        <v>39</v>
      </c>
      <c r="E280" s="6">
        <v>14.000000000000002</v>
      </c>
      <c r="F280" s="6">
        <v>10.28</v>
      </c>
      <c r="G280" s="6">
        <v>60.799250000000001</v>
      </c>
      <c r="H280" s="6">
        <v>5</v>
      </c>
      <c r="I280" s="6">
        <v>67.739999999999995</v>
      </c>
      <c r="J280" s="6">
        <v>48</v>
      </c>
      <c r="K280" s="12">
        <v>66.336326777090548</v>
      </c>
      <c r="L280" s="12">
        <v>81.084295076298858</v>
      </c>
      <c r="M280" s="12">
        <v>49.013944127947326</v>
      </c>
      <c r="N280" s="12">
        <v>65.563554435675897</v>
      </c>
      <c r="O280" s="12">
        <v>51.802818360463874</v>
      </c>
      <c r="P280" s="12">
        <v>6.2898963320472623</v>
      </c>
      <c r="Q280" s="12">
        <v>52.685769592198817</v>
      </c>
      <c r="R280" s="12">
        <v>7.1573696516259329</v>
      </c>
      <c r="S280" s="12">
        <v>13.989529240112674</v>
      </c>
      <c r="T280" s="12">
        <v>3.6598881498537295</v>
      </c>
      <c r="U280" s="17">
        <f t="shared" si="14"/>
        <v>66.962074442830087</v>
      </c>
      <c r="V280" s="17">
        <f t="shared" si="15"/>
        <v>-0.9620744428300867</v>
      </c>
      <c r="W280" s="17">
        <f t="shared" si="16"/>
        <v>0.92558723354682171</v>
      </c>
    </row>
    <row r="281" spans="1:23" x14ac:dyDescent="0.25">
      <c r="A281" s="4" t="s">
        <v>286</v>
      </c>
      <c r="B281" s="6">
        <v>67</v>
      </c>
      <c r="C281" s="6">
        <v>0</v>
      </c>
      <c r="D281" s="6">
        <v>44</v>
      </c>
      <c r="E281" s="6">
        <v>19</v>
      </c>
      <c r="F281" s="6">
        <v>9.25</v>
      </c>
      <c r="G281" s="6">
        <v>34.680016999999999</v>
      </c>
      <c r="H281" s="6">
        <v>3.8</v>
      </c>
      <c r="I281" s="6">
        <v>65.94</v>
      </c>
      <c r="J281" s="6">
        <v>56.999999999999993</v>
      </c>
      <c r="K281" s="12">
        <v>91.549643131845755</v>
      </c>
      <c r="L281" s="12">
        <v>6.7082425290818204</v>
      </c>
      <c r="M281" s="12">
        <v>96.514588601183547</v>
      </c>
      <c r="N281" s="12">
        <v>16.438516780659985</v>
      </c>
      <c r="O281" s="12">
        <v>57.701027568376517</v>
      </c>
      <c r="P281" s="12">
        <v>41.581140682137253</v>
      </c>
      <c r="Q281" s="12">
        <v>0.91139191364886241</v>
      </c>
      <c r="R281" s="12">
        <v>7.4206879482760719</v>
      </c>
      <c r="S281" s="12">
        <v>35.789482967768592</v>
      </c>
      <c r="T281" s="12">
        <v>15.039002017400428</v>
      </c>
      <c r="U281" s="17">
        <f t="shared" si="14"/>
        <v>70.980972734257747</v>
      </c>
      <c r="V281" s="17">
        <f t="shared" si="15"/>
        <v>-3.9809727342577474</v>
      </c>
      <c r="W281" s="17">
        <f t="shared" si="16"/>
        <v>15.848143910903605</v>
      </c>
    </row>
    <row r="282" spans="1:23" x14ac:dyDescent="0.25">
      <c r="A282" s="4" t="s">
        <v>287</v>
      </c>
      <c r="B282" s="6">
        <v>67</v>
      </c>
      <c r="C282" s="6">
        <v>0</v>
      </c>
      <c r="D282" s="6">
        <v>40</v>
      </c>
      <c r="E282" s="6">
        <v>16</v>
      </c>
      <c r="F282" s="6">
        <v>8.4600000000000009</v>
      </c>
      <c r="G282" s="6">
        <v>41.943781999999999</v>
      </c>
      <c r="H282" s="6">
        <v>5.4</v>
      </c>
      <c r="I282" s="6">
        <v>67.63</v>
      </c>
      <c r="J282" s="6">
        <v>56.999999999999993</v>
      </c>
      <c r="K282" s="12">
        <v>21.964974614736064</v>
      </c>
      <c r="L282" s="12">
        <v>19.300757556431314</v>
      </c>
      <c r="M282" s="12">
        <v>72.324281156491423</v>
      </c>
      <c r="N282" s="12">
        <v>39.142740089344073</v>
      </c>
      <c r="O282" s="12">
        <v>52.084738058704779</v>
      </c>
      <c r="P282" s="12">
        <v>75.396832003527436</v>
      </c>
      <c r="Q282" s="12">
        <v>66.397534491427606</v>
      </c>
      <c r="R282" s="12">
        <v>17.496204044709739</v>
      </c>
      <c r="S282" s="12">
        <v>51.104608974835152</v>
      </c>
      <c r="T282" s="12">
        <v>83.692299778118851</v>
      </c>
      <c r="U282" s="17">
        <f t="shared" si="14"/>
        <v>71.079564687223055</v>
      </c>
      <c r="V282" s="17">
        <f t="shared" si="15"/>
        <v>-4.0795646872230549</v>
      </c>
      <c r="W282" s="17">
        <f t="shared" si="16"/>
        <v>16.642848037237343</v>
      </c>
    </row>
    <row r="283" spans="1:23" x14ac:dyDescent="0.25">
      <c r="A283" s="4" t="s">
        <v>288</v>
      </c>
      <c r="B283" s="6">
        <v>75</v>
      </c>
      <c r="C283" s="6">
        <v>0</v>
      </c>
      <c r="D283" s="6">
        <v>38</v>
      </c>
      <c r="E283" s="6">
        <v>15</v>
      </c>
      <c r="F283" s="6">
        <v>10.92</v>
      </c>
      <c r="G283" s="6">
        <v>85.988520999999992</v>
      </c>
      <c r="H283" s="6">
        <v>6</v>
      </c>
      <c r="I283" s="6">
        <v>67.81</v>
      </c>
      <c r="J283" s="6">
        <v>51</v>
      </c>
      <c r="K283" s="12">
        <v>52.319542711162057</v>
      </c>
      <c r="L283" s="12">
        <v>95.314012342771434</v>
      </c>
      <c r="M283" s="12">
        <v>59.34158830018275</v>
      </c>
      <c r="N283" s="12">
        <v>17.688473216512655</v>
      </c>
      <c r="O283" s="12">
        <v>76.910896472855399</v>
      </c>
      <c r="P283" s="12">
        <v>23.427924235003495</v>
      </c>
      <c r="Q283" s="12">
        <v>20.106933992436772</v>
      </c>
      <c r="R283" s="12">
        <v>50.903343197895367</v>
      </c>
      <c r="S283" s="12">
        <v>30.0727175597595</v>
      </c>
      <c r="T283" s="12">
        <v>21.86908568734237</v>
      </c>
      <c r="U283" s="17">
        <f t="shared" si="14"/>
        <v>69.133077734036206</v>
      </c>
      <c r="V283" s="17">
        <f t="shared" si="15"/>
        <v>5.8669222659637938</v>
      </c>
      <c r="W283" s="17">
        <f t="shared" si="16"/>
        <v>34.420776874861737</v>
      </c>
    </row>
    <row r="284" spans="1:23" x14ac:dyDescent="0.25">
      <c r="A284" s="4" t="s">
        <v>289</v>
      </c>
      <c r="B284" s="6">
        <v>62</v>
      </c>
      <c r="C284" s="6">
        <v>0</v>
      </c>
      <c r="D284" s="6">
        <v>36</v>
      </c>
      <c r="E284" s="6">
        <v>12</v>
      </c>
      <c r="F284" s="6">
        <v>12.38</v>
      </c>
      <c r="G284" s="6">
        <v>111.30838799999999</v>
      </c>
      <c r="H284" s="6">
        <v>5.4</v>
      </c>
      <c r="I284" s="6">
        <v>66.75</v>
      </c>
      <c r="J284" s="6">
        <v>40</v>
      </c>
      <c r="K284" s="12">
        <v>39.822466588283888</v>
      </c>
      <c r="L284" s="12">
        <v>74.45744367895837</v>
      </c>
      <c r="M284" s="12">
        <v>27.812171118400077</v>
      </c>
      <c r="N284" s="12">
        <v>15.847434745793132</v>
      </c>
      <c r="O284" s="12">
        <v>72.838057683312769</v>
      </c>
      <c r="P284" s="12">
        <v>4.2780237979527342</v>
      </c>
      <c r="Q284" s="12">
        <v>63.094073238414296</v>
      </c>
      <c r="R284" s="12">
        <v>23.618712416595166</v>
      </c>
      <c r="S284" s="12">
        <v>26.585187392703958</v>
      </c>
      <c r="T284" s="12">
        <v>87.220616398072082</v>
      </c>
      <c r="U284" s="17">
        <f t="shared" si="14"/>
        <v>61.483948357434137</v>
      </c>
      <c r="V284" s="17">
        <f t="shared" si="15"/>
        <v>0.51605164256586278</v>
      </c>
      <c r="W284" s="17">
        <f t="shared" si="16"/>
        <v>0.26630929779492502</v>
      </c>
    </row>
    <row r="285" spans="1:23" x14ac:dyDescent="0.25">
      <c r="A285" s="4" t="s">
        <v>290</v>
      </c>
      <c r="B285" s="6">
        <v>77</v>
      </c>
      <c r="C285" s="6">
        <v>0</v>
      </c>
      <c r="D285" s="6">
        <v>37</v>
      </c>
      <c r="E285" s="6">
        <v>14.000000000000002</v>
      </c>
      <c r="F285" s="6">
        <v>8.4499999999999993</v>
      </c>
      <c r="G285" s="6">
        <v>47.313164</v>
      </c>
      <c r="H285" s="6">
        <v>5.0999999999999996</v>
      </c>
      <c r="I285" s="6">
        <v>67.28</v>
      </c>
      <c r="J285" s="6">
        <v>62</v>
      </c>
      <c r="K285" s="12">
        <v>45.857195079367898</v>
      </c>
      <c r="L285" s="12">
        <v>30.264330986479514</v>
      </c>
      <c r="M285" s="12">
        <v>52.63295825999127</v>
      </c>
      <c r="N285" s="12">
        <v>34.515278375626622</v>
      </c>
      <c r="O285" s="12">
        <v>8.5531309683231971</v>
      </c>
      <c r="P285" s="12">
        <v>15.728822711096235</v>
      </c>
      <c r="Q285" s="12">
        <v>82.572413613216909</v>
      </c>
      <c r="R285" s="12">
        <v>74.383382997393468</v>
      </c>
      <c r="S285" s="12">
        <v>53.534338789097546</v>
      </c>
      <c r="T285" s="12">
        <v>33.337921850072242</v>
      </c>
      <c r="U285" s="17">
        <f t="shared" si="14"/>
        <v>75.218372207058266</v>
      </c>
      <c r="V285" s="17">
        <f t="shared" si="15"/>
        <v>1.7816277929417339</v>
      </c>
      <c r="W285" s="17">
        <f t="shared" si="16"/>
        <v>3.1741975925824337</v>
      </c>
    </row>
    <row r="286" spans="1:23" x14ac:dyDescent="0.25">
      <c r="A286" s="4" t="s">
        <v>291</v>
      </c>
      <c r="B286" s="6">
        <v>66</v>
      </c>
      <c r="C286" s="6">
        <v>0</v>
      </c>
      <c r="D286" s="6">
        <v>40</v>
      </c>
      <c r="E286" s="6">
        <v>17</v>
      </c>
      <c r="F286" s="6">
        <v>8.3000000000000007</v>
      </c>
      <c r="G286" s="6">
        <v>30.610658000000001</v>
      </c>
      <c r="H286" s="6">
        <v>4.8</v>
      </c>
      <c r="I286" s="6">
        <v>67.17</v>
      </c>
      <c r="J286" s="6">
        <v>56.000000000000007</v>
      </c>
      <c r="K286" s="12">
        <v>68.532659200671418</v>
      </c>
      <c r="L286" s="12">
        <v>23.812295328828291</v>
      </c>
      <c r="M286" s="12">
        <v>66.937552213147839</v>
      </c>
      <c r="N286" s="12">
        <v>82.569995086052799</v>
      </c>
      <c r="O286" s="12">
        <v>27.970275240807439</v>
      </c>
      <c r="P286" s="12">
        <v>85.788086097241916</v>
      </c>
      <c r="Q286" s="12">
        <v>51.555039166815355</v>
      </c>
      <c r="R286" s="12">
        <v>41.58690426155718</v>
      </c>
      <c r="S286" s="12">
        <v>61.83004394442689</v>
      </c>
      <c r="T286" s="12">
        <v>22.302718712616354</v>
      </c>
      <c r="U286" s="17">
        <f t="shared" si="14"/>
        <v>69.140250467767316</v>
      </c>
      <c r="V286" s="17">
        <f t="shared" si="15"/>
        <v>-3.1402504677673164</v>
      </c>
      <c r="W286" s="17">
        <f t="shared" si="16"/>
        <v>9.8611730003128493</v>
      </c>
    </row>
    <row r="287" spans="1:23" x14ac:dyDescent="0.25">
      <c r="A287" s="4" t="s">
        <v>292</v>
      </c>
      <c r="B287" s="6">
        <v>59</v>
      </c>
      <c r="C287" s="6">
        <v>0</v>
      </c>
      <c r="D287" s="6">
        <v>36</v>
      </c>
      <c r="E287" s="6">
        <v>13</v>
      </c>
      <c r="F287" s="6">
        <v>10.59</v>
      </c>
      <c r="G287" s="6">
        <v>69.107212000000004</v>
      </c>
      <c r="H287" s="6">
        <v>5.8999999999999995</v>
      </c>
      <c r="I287" s="6">
        <v>67.040000000000006</v>
      </c>
      <c r="J287" s="6">
        <v>43</v>
      </c>
      <c r="K287" s="12">
        <v>97.721879799181963</v>
      </c>
      <c r="L287" s="12">
        <v>4.1778017975753095</v>
      </c>
      <c r="M287" s="12">
        <v>64.070001301307428</v>
      </c>
      <c r="N287" s="12">
        <v>45.109814513342471</v>
      </c>
      <c r="O287" s="12">
        <v>43.795884709943586</v>
      </c>
      <c r="P287" s="12">
        <v>44.926583236281125</v>
      </c>
      <c r="Q287" s="12">
        <v>16.56528634431611</v>
      </c>
      <c r="R287" s="12">
        <v>39.159089694087449</v>
      </c>
      <c r="S287" s="12">
        <v>22.393960901604515</v>
      </c>
      <c r="T287" s="12">
        <v>7.0926883120560174</v>
      </c>
      <c r="U287" s="17">
        <f t="shared" si="14"/>
        <v>63.292151915851491</v>
      </c>
      <c r="V287" s="17">
        <f t="shared" si="15"/>
        <v>-4.2921519158514911</v>
      </c>
      <c r="W287" s="17">
        <f t="shared" si="16"/>
        <v>18.422568068747626</v>
      </c>
    </row>
    <row r="288" spans="1:23" x14ac:dyDescent="0.25">
      <c r="A288" s="4" t="s">
        <v>293</v>
      </c>
      <c r="B288" s="6">
        <v>72</v>
      </c>
      <c r="C288" s="6">
        <v>0</v>
      </c>
      <c r="D288" s="6">
        <v>43</v>
      </c>
      <c r="E288" s="6">
        <v>19</v>
      </c>
      <c r="F288" s="6">
        <v>7.3</v>
      </c>
      <c r="G288" s="6">
        <v>47.848838000000001</v>
      </c>
      <c r="H288" s="6">
        <v>5.5</v>
      </c>
      <c r="I288" s="6">
        <v>67.709999999999994</v>
      </c>
      <c r="J288" s="6">
        <v>63</v>
      </c>
      <c r="K288" s="12">
        <v>5.3904309517035953</v>
      </c>
      <c r="L288" s="12">
        <v>48.654815823127386</v>
      </c>
      <c r="M288" s="12">
        <v>46.369885753765047</v>
      </c>
      <c r="N288" s="12">
        <v>99.208536214734096</v>
      </c>
      <c r="O288" s="12">
        <v>13.877088137896154</v>
      </c>
      <c r="P288" s="12">
        <v>40.771577015624558</v>
      </c>
      <c r="Q288" s="12">
        <v>42.254239837528253</v>
      </c>
      <c r="R288" s="12">
        <v>41.461667432817805</v>
      </c>
      <c r="S288" s="12">
        <v>69.063565203604455</v>
      </c>
      <c r="T288" s="12">
        <v>90.422286473942179</v>
      </c>
      <c r="U288" s="17">
        <f t="shared" si="14"/>
        <v>73.42243424863625</v>
      </c>
      <c r="V288" s="17">
        <f t="shared" si="15"/>
        <v>-1.4224342486362502</v>
      </c>
      <c r="W288" s="17">
        <f t="shared" si="16"/>
        <v>2.0233191916933739</v>
      </c>
    </row>
    <row r="289" spans="1:23" x14ac:dyDescent="0.25">
      <c r="A289" s="4" t="s">
        <v>294</v>
      </c>
      <c r="B289" s="6">
        <v>74</v>
      </c>
      <c r="C289" s="6">
        <v>0</v>
      </c>
      <c r="D289" s="6">
        <v>43</v>
      </c>
      <c r="E289" s="6">
        <v>19</v>
      </c>
      <c r="F289" s="6">
        <v>9.4700000000000006</v>
      </c>
      <c r="G289" s="6">
        <v>69.072525999999996</v>
      </c>
      <c r="H289" s="6">
        <v>6.1</v>
      </c>
      <c r="I289" s="6">
        <v>67.260000000000005</v>
      </c>
      <c r="J289" s="6">
        <v>56.000000000000007</v>
      </c>
      <c r="K289" s="12">
        <v>73.737901201858421</v>
      </c>
      <c r="L289" s="12">
        <v>86.587136472042957</v>
      </c>
      <c r="M289" s="12">
        <v>61.876912178839746</v>
      </c>
      <c r="N289" s="12">
        <v>88.09646228449725</v>
      </c>
      <c r="O289" s="12">
        <v>84.792534695679024</v>
      </c>
      <c r="P289" s="12">
        <v>19.425227008010804</v>
      </c>
      <c r="Q289" s="12">
        <v>65.678109316712622</v>
      </c>
      <c r="R289" s="12">
        <v>25.534413630323805</v>
      </c>
      <c r="S289" s="12">
        <v>5.5226464093881322</v>
      </c>
      <c r="T289" s="12">
        <v>62.848199811488747</v>
      </c>
      <c r="U289" s="17">
        <f t="shared" si="14"/>
        <v>71.250067829487676</v>
      </c>
      <c r="V289" s="17">
        <f t="shared" si="15"/>
        <v>2.7499321705123236</v>
      </c>
      <c r="W289" s="17">
        <f t="shared" si="16"/>
        <v>7.5621269424186197</v>
      </c>
    </row>
    <row r="290" spans="1:23" x14ac:dyDescent="0.25">
      <c r="A290" s="4" t="s">
        <v>295</v>
      </c>
      <c r="B290" s="6">
        <v>78</v>
      </c>
      <c r="C290" s="6">
        <v>0</v>
      </c>
      <c r="D290" s="6">
        <v>64</v>
      </c>
      <c r="E290" s="6">
        <v>40</v>
      </c>
      <c r="F290" s="6">
        <v>8.1300000000000008</v>
      </c>
      <c r="G290" s="6">
        <v>38.167389</v>
      </c>
      <c r="H290" s="6">
        <v>6.4</v>
      </c>
      <c r="I290" s="6">
        <v>67.41</v>
      </c>
      <c r="J290" s="6">
        <v>57.999999999999993</v>
      </c>
      <c r="K290" s="12">
        <v>95.422501206740748</v>
      </c>
      <c r="L290" s="12">
        <v>41.06514053275356</v>
      </c>
      <c r="M290" s="12">
        <v>56.466961328946383</v>
      </c>
      <c r="N290" s="12">
        <v>78.816373651116095</v>
      </c>
      <c r="O290" s="12">
        <v>44.210705312098099</v>
      </c>
      <c r="P290" s="12">
        <v>48.29561378845861</v>
      </c>
      <c r="Q290" s="12">
        <v>76.142508726861266</v>
      </c>
      <c r="R290" s="12">
        <v>87.845301259662804</v>
      </c>
      <c r="S290" s="12">
        <v>91.539291553091772</v>
      </c>
      <c r="T290" s="12">
        <v>94.681983243924805</v>
      </c>
      <c r="U290" s="17">
        <f t="shared" si="14"/>
        <v>66.176943849994899</v>
      </c>
      <c r="V290" s="17">
        <f t="shared" si="15"/>
        <v>11.823056150005101</v>
      </c>
      <c r="W290" s="17">
        <f t="shared" si="16"/>
        <v>139.78465672617344</v>
      </c>
    </row>
    <row r="291" spans="1:23" x14ac:dyDescent="0.25">
      <c r="A291" s="4" t="s">
        <v>296</v>
      </c>
      <c r="B291" s="6">
        <v>71</v>
      </c>
      <c r="C291" s="6">
        <v>0</v>
      </c>
      <c r="D291" s="6">
        <v>36</v>
      </c>
      <c r="E291" s="6">
        <v>14.000000000000002</v>
      </c>
      <c r="F291" s="6">
        <v>9.89</v>
      </c>
      <c r="G291" s="6">
        <v>56.528950999999999</v>
      </c>
      <c r="H291" s="6">
        <v>5.0999999999999996</v>
      </c>
      <c r="I291" s="6">
        <v>66.41</v>
      </c>
      <c r="J291" s="6">
        <v>54</v>
      </c>
      <c r="K291" s="12">
        <v>65.448699997110907</v>
      </c>
      <c r="L291" s="12">
        <v>56.004438651280033</v>
      </c>
      <c r="M291" s="12">
        <v>37.815890210617496</v>
      </c>
      <c r="N291" s="12">
        <v>98.9200047083459</v>
      </c>
      <c r="O291" s="12">
        <v>36.466553986285064</v>
      </c>
      <c r="P291" s="12">
        <v>22.034530076408089</v>
      </c>
      <c r="Q291" s="12">
        <v>64.821944426356822</v>
      </c>
      <c r="R291" s="12">
        <v>0.63464087988818196</v>
      </c>
      <c r="S291" s="12">
        <v>47.064070670802529</v>
      </c>
      <c r="T291" s="12">
        <v>85.471503581891653</v>
      </c>
      <c r="U291" s="17">
        <f t="shared" si="14"/>
        <v>69.855338509440202</v>
      </c>
      <c r="V291" s="17">
        <f t="shared" si="15"/>
        <v>1.1446614905597983</v>
      </c>
      <c r="W291" s="17">
        <f t="shared" si="16"/>
        <v>1.310249927970579</v>
      </c>
    </row>
    <row r="292" spans="1:23" x14ac:dyDescent="0.25">
      <c r="A292" s="4" t="s">
        <v>297</v>
      </c>
      <c r="B292" s="6">
        <v>62</v>
      </c>
      <c r="C292" s="6">
        <v>0</v>
      </c>
      <c r="D292" s="6">
        <v>36</v>
      </c>
      <c r="E292" s="6">
        <v>13</v>
      </c>
      <c r="F292" s="6">
        <v>9.4600000000000009</v>
      </c>
      <c r="G292" s="6">
        <v>48.867826000000001</v>
      </c>
      <c r="H292" s="6">
        <v>4.0999999999999996</v>
      </c>
      <c r="I292" s="6">
        <v>66.23</v>
      </c>
      <c r="J292" s="6">
        <v>49</v>
      </c>
      <c r="K292" s="12">
        <v>14.154263385077293</v>
      </c>
      <c r="L292" s="12">
        <v>15.183375519070829</v>
      </c>
      <c r="M292" s="12">
        <v>17.003941282945767</v>
      </c>
      <c r="N292" s="12">
        <v>20.935760525195533</v>
      </c>
      <c r="O292" s="12">
        <v>30.658175251239616</v>
      </c>
      <c r="P292" s="12">
        <v>55.550196197580924</v>
      </c>
      <c r="Q292" s="12">
        <v>4.2147473761455441</v>
      </c>
      <c r="R292" s="12">
        <v>54.912000581142237</v>
      </c>
      <c r="S292" s="12">
        <v>78.986537407472611</v>
      </c>
      <c r="T292" s="12">
        <v>82.261651210955364</v>
      </c>
      <c r="U292" s="17">
        <f t="shared" si="14"/>
        <v>64.470965973070662</v>
      </c>
      <c r="V292" s="17">
        <f t="shared" si="15"/>
        <v>-2.4709659730706619</v>
      </c>
      <c r="W292" s="17">
        <f t="shared" si="16"/>
        <v>6.1056728400730433</v>
      </c>
    </row>
    <row r="293" spans="1:23" x14ac:dyDescent="0.25">
      <c r="A293" s="4" t="s">
        <v>298</v>
      </c>
      <c r="B293" s="6">
        <v>66</v>
      </c>
      <c r="C293" s="6">
        <v>0</v>
      </c>
      <c r="D293" s="6">
        <v>35</v>
      </c>
      <c r="E293" s="6">
        <v>11</v>
      </c>
      <c r="F293" s="6">
        <v>9.86</v>
      </c>
      <c r="G293" s="6">
        <v>58.816419999999994</v>
      </c>
      <c r="H293" s="6">
        <v>5.2</v>
      </c>
      <c r="I293" s="6">
        <v>67.06</v>
      </c>
      <c r="J293" s="6">
        <v>53</v>
      </c>
      <c r="K293" s="12">
        <v>79.273068154149584</v>
      </c>
      <c r="L293" s="12">
        <v>29.265472232673527</v>
      </c>
      <c r="M293" s="12">
        <v>77.33627196219156</v>
      </c>
      <c r="N293" s="12">
        <v>2.2478620095577995</v>
      </c>
      <c r="O293" s="12">
        <v>55.081604676964957</v>
      </c>
      <c r="P293" s="12">
        <v>23.010664290429673</v>
      </c>
      <c r="Q293" s="12">
        <v>87.835629782128308</v>
      </c>
      <c r="R293" s="12">
        <v>75.87833094629076</v>
      </c>
      <c r="S293" s="12">
        <v>46.741802129052367</v>
      </c>
      <c r="T293" s="12">
        <v>25.262630027930634</v>
      </c>
      <c r="U293" s="17">
        <f t="shared" si="14"/>
        <v>70.560854148656944</v>
      </c>
      <c r="V293" s="17">
        <f t="shared" si="15"/>
        <v>-4.5608541486569436</v>
      </c>
      <c r="W293" s="17">
        <f t="shared" si="16"/>
        <v>20.801390565321253</v>
      </c>
    </row>
    <row r="294" spans="1:23" x14ac:dyDescent="0.25">
      <c r="A294" s="4" t="s">
        <v>299</v>
      </c>
      <c r="B294" s="6">
        <v>66</v>
      </c>
      <c r="C294" s="6">
        <v>0</v>
      </c>
      <c r="D294" s="6">
        <v>43</v>
      </c>
      <c r="E294" s="6">
        <v>18</v>
      </c>
      <c r="F294" s="6">
        <v>8.34</v>
      </c>
      <c r="G294" s="6">
        <v>42.532322999999998</v>
      </c>
      <c r="H294" s="6">
        <v>5</v>
      </c>
      <c r="I294" s="6">
        <v>66.95</v>
      </c>
      <c r="J294" s="6">
        <v>53</v>
      </c>
      <c r="K294" s="12">
        <v>78.354239618360168</v>
      </c>
      <c r="L294" s="12">
        <v>0.84402697918548597</v>
      </c>
      <c r="M294" s="12">
        <v>64.198948909845171</v>
      </c>
      <c r="N294" s="12">
        <v>66.028080059480303</v>
      </c>
      <c r="O294" s="12">
        <v>48.501068070570575</v>
      </c>
      <c r="P294" s="12">
        <v>34.045229830971913</v>
      </c>
      <c r="Q294" s="12">
        <v>48.376866790634033</v>
      </c>
      <c r="R294" s="12">
        <v>70.173055498628543</v>
      </c>
      <c r="S294" s="12">
        <v>36.269098824428248</v>
      </c>
      <c r="T294" s="12">
        <v>9.007405755429442</v>
      </c>
      <c r="U294" s="17">
        <f t="shared" si="14"/>
        <v>67.41545749618885</v>
      </c>
      <c r="V294" s="17">
        <f t="shared" si="15"/>
        <v>-1.41545749618885</v>
      </c>
      <c r="W294" s="17">
        <f t="shared" si="16"/>
        <v>2.0035199235172083</v>
      </c>
    </row>
    <row r="295" spans="1:23" x14ac:dyDescent="0.25">
      <c r="A295" s="4" t="s">
        <v>300</v>
      </c>
      <c r="B295" s="6">
        <v>56.000000000000007</v>
      </c>
      <c r="C295" s="6">
        <v>0</v>
      </c>
      <c r="D295" s="6">
        <v>24</v>
      </c>
      <c r="E295" s="6">
        <v>8</v>
      </c>
      <c r="F295" s="6">
        <v>13.43</v>
      </c>
      <c r="G295" s="6">
        <v>125.232642</v>
      </c>
      <c r="H295" s="6">
        <v>5.3000000000000007</v>
      </c>
      <c r="I295" s="6">
        <v>67.63</v>
      </c>
      <c r="J295" s="6">
        <v>35</v>
      </c>
      <c r="K295" s="12">
        <v>72.556194389075273</v>
      </c>
      <c r="L295" s="12">
        <v>82.675371881175209</v>
      </c>
      <c r="M295" s="12">
        <v>94.993622541810794</v>
      </c>
      <c r="N295" s="12">
        <v>47.529271305277618</v>
      </c>
      <c r="O295" s="12">
        <v>94.76337938889894</v>
      </c>
      <c r="P295" s="12">
        <v>64.319599285802056</v>
      </c>
      <c r="Q295" s="12">
        <v>91.128877060897437</v>
      </c>
      <c r="R295" s="12">
        <v>96.36918452101358</v>
      </c>
      <c r="S295" s="12">
        <v>40.195141800823961</v>
      </c>
      <c r="T295" s="12">
        <v>59.677213701743206</v>
      </c>
      <c r="U295" s="17">
        <f t="shared" si="14"/>
        <v>54.775373543400349</v>
      </c>
      <c r="V295" s="17">
        <f t="shared" si="15"/>
        <v>1.2246264565996583</v>
      </c>
      <c r="W295" s="17">
        <f t="shared" si="16"/>
        <v>1.4997099582038347</v>
      </c>
    </row>
    <row r="296" spans="1:23" x14ac:dyDescent="0.25">
      <c r="A296" s="4" t="s">
        <v>301</v>
      </c>
      <c r="B296" s="6">
        <v>57.999999999999993</v>
      </c>
      <c r="C296" s="6">
        <v>0</v>
      </c>
      <c r="D296" s="6">
        <v>30</v>
      </c>
      <c r="E296" s="6">
        <v>10</v>
      </c>
      <c r="F296" s="6">
        <v>10.199999999999999</v>
      </c>
      <c r="G296" s="6">
        <v>80.125643000000011</v>
      </c>
      <c r="H296" s="6">
        <v>4.9000000000000004</v>
      </c>
      <c r="I296" s="6">
        <v>66.33</v>
      </c>
      <c r="J296" s="6">
        <v>42</v>
      </c>
      <c r="K296" s="12">
        <v>71.357692556363077</v>
      </c>
      <c r="L296" s="12">
        <v>22.24324694698846</v>
      </c>
      <c r="M296" s="12">
        <v>81.895249914541182</v>
      </c>
      <c r="N296" s="12">
        <v>30.736507862210903</v>
      </c>
      <c r="O296" s="12">
        <v>46.765803323979782</v>
      </c>
      <c r="P296" s="12">
        <v>4.3625273985386741</v>
      </c>
      <c r="Q296" s="12">
        <v>97.617095831555758</v>
      </c>
      <c r="R296" s="12">
        <v>68.85611079104001</v>
      </c>
      <c r="S296" s="12">
        <v>7.9072049042091859</v>
      </c>
      <c r="T296" s="12">
        <v>71.25276677422012</v>
      </c>
      <c r="U296" s="17">
        <f t="shared" si="14"/>
        <v>58.967747061047646</v>
      </c>
      <c r="V296" s="17">
        <f t="shared" si="15"/>
        <v>-0.96774706104765329</v>
      </c>
      <c r="W296" s="17">
        <f t="shared" si="16"/>
        <v>0.93653437416637042</v>
      </c>
    </row>
    <row r="297" spans="1:23" x14ac:dyDescent="0.25">
      <c r="A297" s="4" t="s">
        <v>302</v>
      </c>
      <c r="B297" s="6">
        <v>71</v>
      </c>
      <c r="C297" s="6">
        <v>0</v>
      </c>
      <c r="D297" s="6">
        <v>39</v>
      </c>
      <c r="E297" s="6">
        <v>14.000000000000002</v>
      </c>
      <c r="F297" s="6">
        <v>10.55</v>
      </c>
      <c r="G297" s="6">
        <v>68.588669999999993</v>
      </c>
      <c r="H297" s="6">
        <v>5.8</v>
      </c>
      <c r="I297" s="6">
        <v>67.38</v>
      </c>
      <c r="J297" s="6">
        <v>51</v>
      </c>
      <c r="K297" s="12">
        <v>14.039336405032444</v>
      </c>
      <c r="L297" s="12">
        <v>75.055734330327283</v>
      </c>
      <c r="M297" s="12">
        <v>23.612938575208897</v>
      </c>
      <c r="N297" s="12">
        <v>39.050063332577466</v>
      </c>
      <c r="O297" s="12">
        <v>79.304699485725465</v>
      </c>
      <c r="P297" s="12">
        <v>36.107302004361074</v>
      </c>
      <c r="Q297" s="12">
        <v>25.388274417080524</v>
      </c>
      <c r="R297" s="12">
        <v>54.103878748171198</v>
      </c>
      <c r="S297" s="12">
        <v>85.62817311509437</v>
      </c>
      <c r="T297" s="12">
        <v>26.59197629886043</v>
      </c>
      <c r="U297" s="17">
        <f t="shared" si="14"/>
        <v>69.92849842894168</v>
      </c>
      <c r="V297" s="17">
        <f t="shared" si="15"/>
        <v>1.0715015710583202</v>
      </c>
      <c r="W297" s="17">
        <f t="shared" si="16"/>
        <v>1.1481156167804485</v>
      </c>
    </row>
    <row r="298" spans="1:23" x14ac:dyDescent="0.25">
      <c r="A298" s="4" t="s">
        <v>303</v>
      </c>
      <c r="B298" s="6">
        <v>62</v>
      </c>
      <c r="C298" s="6">
        <v>0</v>
      </c>
      <c r="D298" s="6">
        <v>36</v>
      </c>
      <c r="E298" s="6">
        <v>13</v>
      </c>
      <c r="F298" s="6">
        <v>11.47</v>
      </c>
      <c r="G298" s="6">
        <v>65.648011999999994</v>
      </c>
      <c r="H298" s="6">
        <v>5.4</v>
      </c>
      <c r="I298" s="6">
        <v>67.040000000000006</v>
      </c>
      <c r="J298" s="6">
        <v>42</v>
      </c>
      <c r="K298" s="12">
        <v>56.547492768192079</v>
      </c>
      <c r="L298" s="12">
        <v>34.140750899363937</v>
      </c>
      <c r="M298" s="12">
        <v>17.167780967708779</v>
      </c>
      <c r="N298" s="12">
        <v>78.52543836333966</v>
      </c>
      <c r="O298" s="12">
        <v>18.034272306205423</v>
      </c>
      <c r="P298" s="12">
        <v>57.751025052354066</v>
      </c>
      <c r="Q298" s="12">
        <v>97.114379481027129</v>
      </c>
      <c r="R298" s="12">
        <v>98.115595011530061</v>
      </c>
      <c r="S298" s="12">
        <v>44.258474866622031</v>
      </c>
      <c r="T298" s="12">
        <v>22.170622391594396</v>
      </c>
      <c r="U298" s="17">
        <f t="shared" si="14"/>
        <v>63.475792754735465</v>
      </c>
      <c r="V298" s="17">
        <f t="shared" si="15"/>
        <v>-1.4757927547354655</v>
      </c>
      <c r="W298" s="17">
        <f t="shared" si="16"/>
        <v>2.1779642549296936</v>
      </c>
    </row>
    <row r="299" spans="1:23" x14ac:dyDescent="0.25">
      <c r="A299" s="4" t="s">
        <v>304</v>
      </c>
      <c r="B299" s="6">
        <v>60</v>
      </c>
      <c r="C299" s="6">
        <v>0</v>
      </c>
      <c r="D299" s="6">
        <v>37</v>
      </c>
      <c r="E299" s="6">
        <v>13</v>
      </c>
      <c r="F299" s="6">
        <v>11.25</v>
      </c>
      <c r="G299" s="6">
        <v>68.942164000000005</v>
      </c>
      <c r="H299" s="6">
        <v>4.5</v>
      </c>
      <c r="I299" s="6">
        <v>67.59</v>
      </c>
      <c r="J299" s="6">
        <v>40</v>
      </c>
      <c r="K299" s="12">
        <v>23.722691967695354</v>
      </c>
      <c r="L299" s="12">
        <v>57.902559614189684</v>
      </c>
      <c r="M299" s="12">
        <v>67.144824379271199</v>
      </c>
      <c r="N299" s="12">
        <v>36.755346322938188</v>
      </c>
      <c r="O299" s="12">
        <v>13.833359147270773</v>
      </c>
      <c r="P299" s="12">
        <v>52.750081181827568</v>
      </c>
      <c r="Q299" s="12">
        <v>81.381711002329112</v>
      </c>
      <c r="R299" s="12">
        <v>91.2290892664317</v>
      </c>
      <c r="S299" s="12">
        <v>22.863618467160428</v>
      </c>
      <c r="T299" s="12">
        <v>23.515420667669595</v>
      </c>
      <c r="U299" s="17">
        <f t="shared" si="14"/>
        <v>60.662711645452745</v>
      </c>
      <c r="V299" s="17">
        <f t="shared" si="15"/>
        <v>-0.6627116454527453</v>
      </c>
      <c r="W299" s="17">
        <f t="shared" si="16"/>
        <v>0.43918672501868516</v>
      </c>
    </row>
    <row r="300" spans="1:23" x14ac:dyDescent="0.25">
      <c r="A300" s="4" t="s">
        <v>305</v>
      </c>
      <c r="B300" s="6">
        <v>73</v>
      </c>
      <c r="C300" s="6">
        <v>0</v>
      </c>
      <c r="D300" s="6">
        <v>37</v>
      </c>
      <c r="E300" s="6">
        <v>14.000000000000002</v>
      </c>
      <c r="F300" s="6">
        <v>8.5399999999999991</v>
      </c>
      <c r="G300" s="6">
        <v>46.56297</v>
      </c>
      <c r="H300" s="6">
        <v>4.9000000000000004</v>
      </c>
      <c r="I300" s="6">
        <v>67.430000000000007</v>
      </c>
      <c r="J300" s="6">
        <v>56.000000000000007</v>
      </c>
      <c r="K300" s="12">
        <v>42.777333636328486</v>
      </c>
      <c r="L300" s="12">
        <v>13.819601078851617</v>
      </c>
      <c r="M300" s="12">
        <v>45.568415939315813</v>
      </c>
      <c r="N300" s="12">
        <v>25.055006054258566</v>
      </c>
      <c r="O300" s="12">
        <v>70.835022450304891</v>
      </c>
      <c r="P300" s="12">
        <v>21.310241190724899</v>
      </c>
      <c r="Q300" s="12">
        <v>17.14100486928065</v>
      </c>
      <c r="R300" s="12">
        <v>25.105062965650937</v>
      </c>
      <c r="S300" s="12">
        <v>66.733253288707687</v>
      </c>
      <c r="T300" s="12">
        <v>65.068556603830501</v>
      </c>
      <c r="U300" s="17">
        <f t="shared" si="14"/>
        <v>69.478321124630867</v>
      </c>
      <c r="V300" s="17">
        <f t="shared" si="15"/>
        <v>3.5216788753691333</v>
      </c>
      <c r="W300" s="17">
        <f t="shared" si="16"/>
        <v>12.402222101221204</v>
      </c>
    </row>
    <row r="301" spans="1:23" x14ac:dyDescent="0.25">
      <c r="A301" s="4" t="s">
        <v>306</v>
      </c>
      <c r="B301" s="6">
        <v>56.999999999999993</v>
      </c>
      <c r="C301" s="6">
        <v>0</v>
      </c>
      <c r="D301" s="6">
        <v>40</v>
      </c>
      <c r="E301" s="6">
        <v>16</v>
      </c>
      <c r="F301" s="6">
        <v>7.83</v>
      </c>
      <c r="G301" s="6">
        <v>33.977344000000002</v>
      </c>
      <c r="H301" s="6">
        <v>3.5999999999999996</v>
      </c>
      <c r="I301" s="6">
        <v>66.44</v>
      </c>
      <c r="J301" s="6">
        <v>45</v>
      </c>
      <c r="K301" s="12">
        <v>91.581182466854713</v>
      </c>
      <c r="L301" s="12">
        <v>75.984369344296596</v>
      </c>
      <c r="M301" s="12">
        <v>56.068217850598614</v>
      </c>
      <c r="N301" s="12">
        <v>66.428554479761999</v>
      </c>
      <c r="O301" s="12">
        <v>36.824866060693076</v>
      </c>
      <c r="P301" s="12">
        <v>47.058707952556865</v>
      </c>
      <c r="Q301" s="12">
        <v>67.929607658439664</v>
      </c>
      <c r="R301" s="12">
        <v>46.668003139878046</v>
      </c>
      <c r="S301" s="12">
        <v>54.734165384900471</v>
      </c>
      <c r="T301" s="12">
        <v>75.564134411071677</v>
      </c>
      <c r="U301" s="17">
        <f t="shared" si="14"/>
        <v>57.494237375259999</v>
      </c>
      <c r="V301" s="17">
        <f t="shared" si="15"/>
        <v>-0.49423737526000622</v>
      </c>
      <c r="W301" s="17">
        <f t="shared" si="16"/>
        <v>0.24427058310390021</v>
      </c>
    </row>
    <row r="302" spans="1:23" x14ac:dyDescent="0.25">
      <c r="A302" s="4" t="s">
        <v>307</v>
      </c>
      <c r="B302" s="6">
        <v>70</v>
      </c>
      <c r="C302" s="6">
        <v>0</v>
      </c>
      <c r="D302" s="6">
        <v>35</v>
      </c>
      <c r="E302" s="6">
        <v>12</v>
      </c>
      <c r="F302" s="6">
        <v>10.130000000000001</v>
      </c>
      <c r="G302" s="6">
        <v>83.63301899999999</v>
      </c>
      <c r="H302" s="6">
        <v>5.6000000000000005</v>
      </c>
      <c r="I302" s="6">
        <v>67.25</v>
      </c>
      <c r="J302" s="6">
        <v>52</v>
      </c>
      <c r="K302" s="12">
        <v>62.525596754951785</v>
      </c>
      <c r="L302" s="12">
        <v>60.585133201646848</v>
      </c>
      <c r="M302" s="12">
        <v>82.558676449668255</v>
      </c>
      <c r="N302" s="12">
        <v>53.891780289116696</v>
      </c>
      <c r="O302" s="12">
        <v>45.182894355709195</v>
      </c>
      <c r="P302" s="12">
        <v>7.6518345480743317</v>
      </c>
      <c r="Q302" s="12">
        <v>74.473868961657161</v>
      </c>
      <c r="R302" s="12">
        <v>27.718933606124764</v>
      </c>
      <c r="S302" s="12">
        <v>5.815925575835756</v>
      </c>
      <c r="T302" s="12">
        <v>28.171247685857825</v>
      </c>
      <c r="U302" s="17">
        <f t="shared" si="14"/>
        <v>69.288798301107661</v>
      </c>
      <c r="V302" s="17">
        <f t="shared" si="15"/>
        <v>0.71120169889233864</v>
      </c>
      <c r="W302" s="17">
        <f t="shared" si="16"/>
        <v>0.50580785650734872</v>
      </c>
    </row>
    <row r="303" spans="1:23" x14ac:dyDescent="0.25">
      <c r="A303" s="4" t="s">
        <v>308</v>
      </c>
      <c r="B303" s="6">
        <v>56.999999999999993</v>
      </c>
      <c r="C303" s="6">
        <v>0</v>
      </c>
      <c r="D303" s="6">
        <v>33</v>
      </c>
      <c r="E303" s="6">
        <v>11</v>
      </c>
      <c r="F303" s="6">
        <v>8.41</v>
      </c>
      <c r="G303" s="6">
        <v>46.918509999999998</v>
      </c>
      <c r="H303" s="6">
        <v>5</v>
      </c>
      <c r="I303" s="6">
        <v>67.290000000000006</v>
      </c>
      <c r="J303" s="6">
        <v>48</v>
      </c>
      <c r="K303" s="12">
        <v>17.843084007653331</v>
      </c>
      <c r="L303" s="12">
        <v>81.565194595735335</v>
      </c>
      <c r="M303" s="12">
        <v>60.603728214648015</v>
      </c>
      <c r="N303" s="12">
        <v>4.6275721878949128</v>
      </c>
      <c r="O303" s="12">
        <v>68.8251578614084</v>
      </c>
      <c r="P303" s="12">
        <v>26.112335393137144</v>
      </c>
      <c r="Q303" s="12">
        <v>36.318244296916767</v>
      </c>
      <c r="R303" s="12">
        <v>45.812304862402044</v>
      </c>
      <c r="S303" s="12">
        <v>56.852010500580199</v>
      </c>
      <c r="T303" s="12">
        <v>2.4516309067371567</v>
      </c>
      <c r="U303" s="17">
        <f t="shared" si="14"/>
        <v>62.959381600315353</v>
      </c>
      <c r="V303" s="17">
        <f t="shared" si="15"/>
        <v>-5.9593816003153606</v>
      </c>
      <c r="W303" s="17">
        <f t="shared" si="16"/>
        <v>35.514229058177271</v>
      </c>
    </row>
    <row r="304" spans="1:23" x14ac:dyDescent="0.25">
      <c r="A304" s="4" t="s">
        <v>309</v>
      </c>
      <c r="B304" s="6">
        <v>56.999999999999993</v>
      </c>
      <c r="C304" s="6">
        <v>0</v>
      </c>
      <c r="D304" s="6">
        <v>34</v>
      </c>
      <c r="E304" s="6">
        <v>12</v>
      </c>
      <c r="F304" s="6">
        <v>8.74</v>
      </c>
      <c r="G304" s="6">
        <v>34.418056999999997</v>
      </c>
      <c r="H304" s="6">
        <v>3.9000000000000004</v>
      </c>
      <c r="I304" s="6">
        <v>66.41</v>
      </c>
      <c r="J304" s="6">
        <v>47</v>
      </c>
      <c r="K304" s="12">
        <v>48.648507524382637</v>
      </c>
      <c r="L304" s="12">
        <v>8.2660548131779699</v>
      </c>
      <c r="M304" s="12">
        <v>11.574699701338808</v>
      </c>
      <c r="N304" s="12">
        <v>76.820992124281887</v>
      </c>
      <c r="O304" s="12">
        <v>48.138711392335075</v>
      </c>
      <c r="P304" s="12">
        <v>5.864408925557985</v>
      </c>
      <c r="Q304" s="12">
        <v>85.696008456996651</v>
      </c>
      <c r="R304" s="12">
        <v>54.777726905441028</v>
      </c>
      <c r="S304" s="12">
        <v>85.561579996912897</v>
      </c>
      <c r="T304" s="12">
        <v>20.815870927135151</v>
      </c>
      <c r="U304" s="17">
        <f t="shared" si="14"/>
        <v>61.577454636371456</v>
      </c>
      <c r="V304" s="17">
        <f t="shared" si="15"/>
        <v>-4.5774546363714634</v>
      </c>
      <c r="W304" s="17">
        <f t="shared" si="16"/>
        <v>20.953090948038607</v>
      </c>
    </row>
    <row r="305" spans="1:23" x14ac:dyDescent="0.25">
      <c r="A305" s="4" t="s">
        <v>310</v>
      </c>
      <c r="B305" s="6">
        <v>74</v>
      </c>
      <c r="C305" s="6">
        <v>0</v>
      </c>
      <c r="D305" s="6">
        <v>45</v>
      </c>
      <c r="E305" s="6">
        <v>22</v>
      </c>
      <c r="F305" s="6">
        <v>10.79</v>
      </c>
      <c r="G305" s="6">
        <v>51.016069999999999</v>
      </c>
      <c r="H305" s="6">
        <v>6.4</v>
      </c>
      <c r="I305" s="6">
        <v>66.05</v>
      </c>
      <c r="J305" s="6">
        <v>53</v>
      </c>
      <c r="K305" s="12">
        <v>92.356845281153184</v>
      </c>
      <c r="L305" s="12">
        <v>25.47529136544885</v>
      </c>
      <c r="M305" s="12">
        <v>23.874102641929252</v>
      </c>
      <c r="N305" s="12">
        <v>34.174781905299589</v>
      </c>
      <c r="O305" s="12">
        <v>7.3176789250357093</v>
      </c>
      <c r="P305" s="12">
        <v>31.179923814634382</v>
      </c>
      <c r="Q305" s="12">
        <v>65.683330404536193</v>
      </c>
      <c r="R305" s="12">
        <v>99.346896502181835</v>
      </c>
      <c r="S305" s="12">
        <v>99.750227593840307</v>
      </c>
      <c r="T305" s="12">
        <v>1.9402864672017128</v>
      </c>
      <c r="U305" s="17">
        <f t="shared" si="14"/>
        <v>71.045942384292047</v>
      </c>
      <c r="V305" s="17">
        <f t="shared" si="15"/>
        <v>2.9540576157079528</v>
      </c>
      <c r="W305" s="17">
        <f t="shared" si="16"/>
        <v>8.7264563969221545</v>
      </c>
    </row>
    <row r="306" spans="1:23" x14ac:dyDescent="0.25">
      <c r="A306" s="4" t="s">
        <v>311</v>
      </c>
      <c r="B306" s="6">
        <v>73</v>
      </c>
      <c r="C306" s="6">
        <v>0</v>
      </c>
      <c r="D306" s="6">
        <v>42</v>
      </c>
      <c r="E306" s="6">
        <v>18</v>
      </c>
      <c r="F306" s="6">
        <v>9.39</v>
      </c>
      <c r="G306" s="6">
        <v>64.510268999999994</v>
      </c>
      <c r="H306" s="6">
        <v>5</v>
      </c>
      <c r="I306" s="6">
        <v>66.59</v>
      </c>
      <c r="J306" s="6">
        <v>56.000000000000007</v>
      </c>
      <c r="K306" s="12">
        <v>49.711825675777362</v>
      </c>
      <c r="L306" s="12">
        <v>17.918608622536535</v>
      </c>
      <c r="M306" s="12">
        <v>21.23647822185545</v>
      </c>
      <c r="N306" s="12">
        <v>37.0853737900105</v>
      </c>
      <c r="O306" s="12">
        <v>11.697090070860694</v>
      </c>
      <c r="P306" s="12">
        <v>23.15456355827893</v>
      </c>
      <c r="Q306" s="12">
        <v>36.734865756848876</v>
      </c>
      <c r="R306" s="12">
        <v>5.4654163906378113</v>
      </c>
      <c r="S306" s="12">
        <v>91.374835017355878</v>
      </c>
      <c r="T306" s="12">
        <v>31.887431795160058</v>
      </c>
      <c r="U306" s="17">
        <f t="shared" si="14"/>
        <v>69.896253469167576</v>
      </c>
      <c r="V306" s="17">
        <f t="shared" si="15"/>
        <v>3.1037465308324244</v>
      </c>
      <c r="W306" s="17">
        <f t="shared" si="16"/>
        <v>9.6332425276543088</v>
      </c>
    </row>
    <row r="307" spans="1:23" x14ac:dyDescent="0.25">
      <c r="A307" s="4" t="s">
        <v>312</v>
      </c>
      <c r="B307" s="6">
        <v>77</v>
      </c>
      <c r="C307" s="6">
        <v>0</v>
      </c>
      <c r="D307" s="6">
        <v>40</v>
      </c>
      <c r="E307" s="6">
        <v>17</v>
      </c>
      <c r="F307" s="6">
        <v>8.2100000000000009</v>
      </c>
      <c r="G307" s="6">
        <v>29.988333000000001</v>
      </c>
      <c r="H307" s="6">
        <v>5.8</v>
      </c>
      <c r="I307" s="6">
        <v>67.41</v>
      </c>
      <c r="J307" s="6">
        <v>62</v>
      </c>
      <c r="K307" s="12">
        <v>45.484847542189947</v>
      </c>
      <c r="L307" s="12">
        <v>13.152510895143866</v>
      </c>
      <c r="M307" s="12">
        <v>22.543809160100825</v>
      </c>
      <c r="N307" s="12">
        <v>75.362320330216903</v>
      </c>
      <c r="O307" s="12">
        <v>12.241182965096476</v>
      </c>
      <c r="P307" s="12">
        <v>63.141643144812029</v>
      </c>
      <c r="Q307" s="12">
        <v>74.491564799078716</v>
      </c>
      <c r="R307" s="12">
        <v>24.965440372108759</v>
      </c>
      <c r="S307" s="12">
        <v>6.7234478554691783</v>
      </c>
      <c r="T307" s="12">
        <v>5.6291487025263098</v>
      </c>
      <c r="U307" s="17">
        <f t="shared" si="14"/>
        <v>76.385156777555181</v>
      </c>
      <c r="V307" s="17">
        <f t="shared" si="15"/>
        <v>0.61484322244481859</v>
      </c>
      <c r="W307" s="17">
        <f t="shared" si="16"/>
        <v>0.37803218818632867</v>
      </c>
    </row>
    <row r="308" spans="1:23" x14ac:dyDescent="0.25">
      <c r="A308" s="4" t="s">
        <v>313</v>
      </c>
      <c r="B308" s="6">
        <v>80</v>
      </c>
      <c r="C308" s="6">
        <v>0</v>
      </c>
      <c r="D308" s="6">
        <v>57.999999999999993</v>
      </c>
      <c r="E308" s="6">
        <v>34</v>
      </c>
      <c r="F308" s="6">
        <v>8.1199999999999992</v>
      </c>
      <c r="G308" s="6">
        <v>45.398834999999998</v>
      </c>
      <c r="H308" s="6">
        <v>6.1</v>
      </c>
      <c r="I308" s="6">
        <v>66.290000000000006</v>
      </c>
      <c r="J308" s="6">
        <v>63</v>
      </c>
      <c r="K308" s="12">
        <v>45.469327925786516</v>
      </c>
      <c r="L308" s="12">
        <v>19.773892285970273</v>
      </c>
      <c r="M308" s="12">
        <v>80.241693649051953</v>
      </c>
      <c r="N308" s="12">
        <v>94.499339043282532</v>
      </c>
      <c r="O308" s="12">
        <v>9.6167742164168128</v>
      </c>
      <c r="P308" s="12">
        <v>53.072455440081576</v>
      </c>
      <c r="Q308" s="12">
        <v>27.6832037982619</v>
      </c>
      <c r="R308" s="12">
        <v>87.681637335538326</v>
      </c>
      <c r="S308" s="12">
        <v>54.863365495069381</v>
      </c>
      <c r="T308" s="12">
        <v>87.617479637102818</v>
      </c>
      <c r="U308" s="17">
        <f t="shared" si="14"/>
        <v>72.321612059080252</v>
      </c>
      <c r="V308" s="17">
        <f t="shared" si="15"/>
        <v>7.6783879409197482</v>
      </c>
      <c r="W308" s="17">
        <f t="shared" si="16"/>
        <v>58.957641371261808</v>
      </c>
    </row>
    <row r="309" spans="1:23" x14ac:dyDescent="0.25">
      <c r="A309" s="4" t="s">
        <v>314</v>
      </c>
      <c r="B309" s="6">
        <v>66</v>
      </c>
      <c r="C309" s="6">
        <v>0</v>
      </c>
      <c r="D309" s="6">
        <v>42</v>
      </c>
      <c r="E309" s="6">
        <v>18</v>
      </c>
      <c r="F309" s="6">
        <v>9.68</v>
      </c>
      <c r="G309" s="6">
        <v>55.389069999999997</v>
      </c>
      <c r="H309" s="6">
        <v>4.8</v>
      </c>
      <c r="I309" s="6">
        <v>67.44</v>
      </c>
      <c r="J309" s="6">
        <v>54</v>
      </c>
      <c r="K309" s="12">
        <v>17.660994720562151</v>
      </c>
      <c r="L309" s="12">
        <v>63.329888440434033</v>
      </c>
      <c r="M309" s="12">
        <v>21.115112787002811</v>
      </c>
      <c r="N309" s="12">
        <v>64.993847214796489</v>
      </c>
      <c r="O309" s="12">
        <v>56.34811824310956</v>
      </c>
      <c r="P309" s="12">
        <v>97.181996389647864</v>
      </c>
      <c r="Q309" s="12">
        <v>56.582935841162083</v>
      </c>
      <c r="R309" s="12">
        <v>5.1983471610168248</v>
      </c>
      <c r="S309" s="12">
        <v>42.270310175927996</v>
      </c>
      <c r="T309" s="12">
        <v>29.075312687143938</v>
      </c>
      <c r="U309" s="17">
        <f t="shared" si="14"/>
        <v>68.942244747883123</v>
      </c>
      <c r="V309" s="17">
        <f t="shared" si="15"/>
        <v>-2.9422447478831231</v>
      </c>
      <c r="W309" s="17">
        <f t="shared" si="16"/>
        <v>8.6568041564458227</v>
      </c>
    </row>
    <row r="310" spans="1:23" x14ac:dyDescent="0.25">
      <c r="A310" s="4" t="s">
        <v>315</v>
      </c>
      <c r="B310" s="6">
        <v>67</v>
      </c>
      <c r="C310" s="6">
        <v>0</v>
      </c>
      <c r="D310" s="6">
        <v>43</v>
      </c>
      <c r="E310" s="6">
        <v>19</v>
      </c>
      <c r="F310" s="6">
        <v>9.02</v>
      </c>
      <c r="G310" s="6">
        <v>46.795155000000001</v>
      </c>
      <c r="H310" s="6">
        <v>5.0999999999999996</v>
      </c>
      <c r="I310" s="6">
        <v>67.78</v>
      </c>
      <c r="J310" s="6">
        <v>56.000000000000007</v>
      </c>
      <c r="K310" s="12">
        <v>21.587513466372542</v>
      </c>
      <c r="L310" s="12">
        <v>99.703139322683782</v>
      </c>
      <c r="M310" s="12">
        <v>58.621014371700561</v>
      </c>
      <c r="N310" s="12">
        <v>97.286200203804228</v>
      </c>
      <c r="O310" s="12">
        <v>29.220004048368018</v>
      </c>
      <c r="P310" s="12">
        <v>70.960171180902975</v>
      </c>
      <c r="Q310" s="12">
        <v>27.816838880768103</v>
      </c>
      <c r="R310" s="12">
        <v>8.8577733611077463</v>
      </c>
      <c r="S310" s="12">
        <v>64.455240290716361</v>
      </c>
      <c r="T310" s="12">
        <v>63.106531986755975</v>
      </c>
      <c r="U310" s="17">
        <f t="shared" si="14"/>
        <v>69.9728223502335</v>
      </c>
      <c r="V310" s="17">
        <f t="shared" si="15"/>
        <v>-2.9728223502334998</v>
      </c>
      <c r="W310" s="17">
        <f t="shared" si="16"/>
        <v>8.8376727260478294</v>
      </c>
    </row>
    <row r="311" spans="1:23" x14ac:dyDescent="0.25">
      <c r="A311" s="4" t="s">
        <v>316</v>
      </c>
      <c r="B311" s="6">
        <v>69</v>
      </c>
      <c r="C311" s="6">
        <v>0</v>
      </c>
      <c r="D311" s="6">
        <v>36</v>
      </c>
      <c r="E311" s="6">
        <v>14.000000000000002</v>
      </c>
      <c r="F311" s="6">
        <v>8.4600000000000009</v>
      </c>
      <c r="G311" s="6">
        <v>53.210650000000001</v>
      </c>
      <c r="H311" s="6">
        <v>5.6999999999999993</v>
      </c>
      <c r="I311" s="6">
        <v>66.67</v>
      </c>
      <c r="J311" s="6">
        <v>57.999999999999993</v>
      </c>
      <c r="K311" s="12">
        <v>8.7713234526132116</v>
      </c>
      <c r="L311" s="12">
        <v>42.72626926025017</v>
      </c>
      <c r="M311" s="12">
        <v>55.143990990812455</v>
      </c>
      <c r="N311" s="12">
        <v>85.209276578007362</v>
      </c>
      <c r="O311" s="12">
        <v>54.003065731368629</v>
      </c>
      <c r="P311" s="12">
        <v>23.826145363263162</v>
      </c>
      <c r="Q311" s="12">
        <v>65.917019948389495</v>
      </c>
      <c r="R311" s="12">
        <v>93.945313972491846</v>
      </c>
      <c r="S311" s="12">
        <v>64.652056105536957</v>
      </c>
      <c r="T311" s="12">
        <v>58.526373559285346</v>
      </c>
      <c r="U311" s="17">
        <f t="shared" si="14"/>
        <v>71.644523835622408</v>
      </c>
      <c r="V311" s="17">
        <f t="shared" si="15"/>
        <v>-2.6445238356224081</v>
      </c>
      <c r="W311" s="17">
        <f t="shared" si="16"/>
        <v>6.9935063171750533</v>
      </c>
    </row>
    <row r="312" spans="1:23" x14ac:dyDescent="0.25">
      <c r="A312" s="4" t="s">
        <v>317</v>
      </c>
      <c r="B312" s="6">
        <v>59</v>
      </c>
      <c r="C312" s="6">
        <v>0</v>
      </c>
      <c r="D312" s="6">
        <v>36</v>
      </c>
      <c r="E312" s="6">
        <v>13</v>
      </c>
      <c r="F312" s="6">
        <v>10.26</v>
      </c>
      <c r="G312" s="6">
        <v>67.581879000000001</v>
      </c>
      <c r="H312" s="6">
        <v>3.8</v>
      </c>
      <c r="I312" s="6">
        <v>67.89</v>
      </c>
      <c r="J312" s="6">
        <v>43</v>
      </c>
      <c r="K312" s="12">
        <v>91.929377876877695</v>
      </c>
      <c r="L312" s="12">
        <v>85.216007370566473</v>
      </c>
      <c r="M312" s="12">
        <v>74.100812840232351</v>
      </c>
      <c r="N312" s="12">
        <v>93.848179415671112</v>
      </c>
      <c r="O312" s="12">
        <v>97.359153220428823</v>
      </c>
      <c r="P312" s="12">
        <v>9.3554721079241343</v>
      </c>
      <c r="Q312" s="12">
        <v>68.65189776533029</v>
      </c>
      <c r="R312" s="12">
        <v>29.357309592636526</v>
      </c>
      <c r="S312" s="12">
        <v>63.193329034943623</v>
      </c>
      <c r="T312" s="12">
        <v>53.274825313649913</v>
      </c>
      <c r="U312" s="17">
        <f t="shared" si="14"/>
        <v>58.772810766402252</v>
      </c>
      <c r="V312" s="17">
        <f t="shared" si="15"/>
        <v>0.22718923359774834</v>
      </c>
      <c r="W312" s="17">
        <f t="shared" si="16"/>
        <v>5.1614947862732262E-2</v>
      </c>
    </row>
    <row r="313" spans="1:23" x14ac:dyDescent="0.25">
      <c r="A313" s="4" t="s">
        <v>318</v>
      </c>
      <c r="B313" s="6">
        <v>26</v>
      </c>
      <c r="C313" s="6">
        <v>0</v>
      </c>
      <c r="D313" s="6">
        <v>30</v>
      </c>
      <c r="E313" s="6">
        <v>10</v>
      </c>
      <c r="F313" s="6">
        <v>15.61</v>
      </c>
      <c r="G313" s="6">
        <v>387.07685900000001</v>
      </c>
      <c r="H313" s="6">
        <v>2.4</v>
      </c>
      <c r="I313" s="6">
        <v>66.319999999999993</v>
      </c>
      <c r="J313" s="6">
        <v>13</v>
      </c>
      <c r="K313" s="12">
        <v>73.294950378560145</v>
      </c>
      <c r="L313" s="12">
        <v>51.569463928844471</v>
      </c>
      <c r="M313" s="12">
        <v>1.0272485034097389</v>
      </c>
      <c r="N313" s="12">
        <v>16.30299721613363</v>
      </c>
      <c r="O313" s="12">
        <v>63.020471437257754</v>
      </c>
      <c r="P313" s="12">
        <v>76.988906035230286</v>
      </c>
      <c r="Q313" s="12">
        <v>75.97793238635731</v>
      </c>
      <c r="R313" s="12">
        <v>74.758790845278497</v>
      </c>
      <c r="S313" s="12">
        <v>54.112006143123971</v>
      </c>
      <c r="T313" s="12">
        <v>6.1307557504170163</v>
      </c>
      <c r="U313" s="17">
        <f t="shared" si="14"/>
        <v>23.398060661178004</v>
      </c>
      <c r="V313" s="17">
        <f t="shared" si="15"/>
        <v>2.601939338821996</v>
      </c>
      <c r="W313" s="17">
        <f t="shared" si="16"/>
        <v>6.7700883229094462</v>
      </c>
    </row>
    <row r="314" spans="1:23" x14ac:dyDescent="0.25">
      <c r="A314" s="4" t="s">
        <v>319</v>
      </c>
      <c r="B314" s="6">
        <v>72</v>
      </c>
      <c r="C314" s="6">
        <v>0</v>
      </c>
      <c r="D314" s="6">
        <v>38</v>
      </c>
      <c r="E314" s="6">
        <v>14.000000000000002</v>
      </c>
      <c r="F314" s="6">
        <v>7.77</v>
      </c>
      <c r="G314" s="6">
        <v>43.577517</v>
      </c>
      <c r="H314" s="6">
        <v>5.4</v>
      </c>
      <c r="I314" s="6">
        <v>67.13</v>
      </c>
      <c r="J314" s="6">
        <v>63</v>
      </c>
      <c r="K314" s="12">
        <v>75.430212414375674</v>
      </c>
      <c r="L314" s="12">
        <v>80.586247345536904</v>
      </c>
      <c r="M314" s="12">
        <v>3.7461203842752533</v>
      </c>
      <c r="N314" s="12">
        <v>97.03284388584963</v>
      </c>
      <c r="O314" s="12">
        <v>4.4644131123273034</v>
      </c>
      <c r="P314" s="12">
        <v>59.822306913591049</v>
      </c>
      <c r="Q314" s="12">
        <v>14.428951494886189</v>
      </c>
      <c r="R314" s="12">
        <v>12.03873439121722</v>
      </c>
      <c r="S314" s="12">
        <v>40.854692907840082</v>
      </c>
      <c r="T314" s="12">
        <v>76.677811579837467</v>
      </c>
      <c r="U314" s="17">
        <f t="shared" si="14"/>
        <v>75.824875964392987</v>
      </c>
      <c r="V314" s="17">
        <f t="shared" si="15"/>
        <v>-3.8248759643929873</v>
      </c>
      <c r="W314" s="17">
        <f t="shared" si="16"/>
        <v>14.629676142991185</v>
      </c>
    </row>
    <row r="315" spans="1:23" x14ac:dyDescent="0.25">
      <c r="A315" s="4" t="s">
        <v>320</v>
      </c>
      <c r="B315" s="6">
        <v>74</v>
      </c>
      <c r="C315" s="6">
        <v>0</v>
      </c>
      <c r="D315" s="6">
        <v>49</v>
      </c>
      <c r="E315" s="6">
        <v>25</v>
      </c>
      <c r="F315" s="6">
        <v>8.69</v>
      </c>
      <c r="G315" s="6">
        <v>47.275259999999996</v>
      </c>
      <c r="H315" s="6">
        <v>5.3000000000000007</v>
      </c>
      <c r="I315" s="6">
        <v>67.77</v>
      </c>
      <c r="J315" s="6">
        <v>56.999999999999993</v>
      </c>
      <c r="K315" s="12">
        <v>85.965384049909559</v>
      </c>
      <c r="L315" s="12">
        <v>28.636783338473737</v>
      </c>
      <c r="M315" s="12">
        <v>31.190214409870077</v>
      </c>
      <c r="N315" s="12">
        <v>33.657645639237302</v>
      </c>
      <c r="O315" s="12">
        <v>8.4326253656216039</v>
      </c>
      <c r="P315" s="12">
        <v>79.008765638188265</v>
      </c>
      <c r="Q315" s="12">
        <v>0.72371721306986325</v>
      </c>
      <c r="R315" s="12">
        <v>32.423497991373296</v>
      </c>
      <c r="S315" s="12">
        <v>87.164909064342595</v>
      </c>
      <c r="T315" s="12">
        <v>85.070721475611037</v>
      </c>
      <c r="U315" s="17">
        <f t="shared" si="14"/>
        <v>68.532720732499769</v>
      </c>
      <c r="V315" s="17">
        <f t="shared" si="15"/>
        <v>5.4672792675002313</v>
      </c>
      <c r="W315" s="17">
        <f t="shared" si="16"/>
        <v>29.891142588837866</v>
      </c>
    </row>
    <row r="316" spans="1:23" x14ac:dyDescent="0.25">
      <c r="A316" s="4" t="s">
        <v>321</v>
      </c>
      <c r="B316" s="6">
        <v>70</v>
      </c>
      <c r="C316" s="6">
        <v>0</v>
      </c>
      <c r="D316" s="6">
        <v>43</v>
      </c>
      <c r="E316" s="6">
        <v>19</v>
      </c>
      <c r="F316" s="6">
        <v>9.58</v>
      </c>
      <c r="G316" s="6">
        <v>49.029913999999998</v>
      </c>
      <c r="H316" s="6">
        <v>5.5</v>
      </c>
      <c r="I316" s="6">
        <v>67.38</v>
      </c>
      <c r="J316" s="6">
        <v>52</v>
      </c>
      <c r="K316" s="12">
        <v>94.935028938335662</v>
      </c>
      <c r="L316" s="12">
        <v>61.159809941946676</v>
      </c>
      <c r="M316" s="12">
        <v>39.5845408831768</v>
      </c>
      <c r="N316" s="12">
        <v>56.644734028010703</v>
      </c>
      <c r="O316" s="12">
        <v>25.250859689445036</v>
      </c>
      <c r="P316" s="12">
        <v>43.192222107940282</v>
      </c>
      <c r="Q316" s="12">
        <v>48.814339438481433</v>
      </c>
      <c r="R316" s="12">
        <v>46.579837373189036</v>
      </c>
      <c r="S316" s="12">
        <v>97.664989026558004</v>
      </c>
      <c r="T316" s="12">
        <v>74.245566530662828</v>
      </c>
      <c r="U316" s="17">
        <f t="shared" si="14"/>
        <v>67.485797015519012</v>
      </c>
      <c r="V316" s="17">
        <f t="shared" si="15"/>
        <v>2.5142029844809883</v>
      </c>
      <c r="W316" s="17">
        <f t="shared" si="16"/>
        <v>6.3212166471731086</v>
      </c>
    </row>
    <row r="317" spans="1:23" x14ac:dyDescent="0.25">
      <c r="A317" s="4" t="s">
        <v>322</v>
      </c>
      <c r="B317" s="6">
        <v>61</v>
      </c>
      <c r="C317" s="6">
        <v>0</v>
      </c>
      <c r="D317" s="6">
        <v>35</v>
      </c>
      <c r="E317" s="6">
        <v>13</v>
      </c>
      <c r="F317" s="6">
        <v>11.89</v>
      </c>
      <c r="G317" s="6">
        <v>77.017649000000006</v>
      </c>
      <c r="H317" s="6">
        <v>5.5</v>
      </c>
      <c r="I317" s="6">
        <v>69.72</v>
      </c>
      <c r="J317" s="6">
        <v>40</v>
      </c>
      <c r="K317" s="12">
        <v>94.392485289145341</v>
      </c>
      <c r="L317" s="12">
        <v>46.662762312025642</v>
      </c>
      <c r="M317" s="12">
        <v>27.137687593872862</v>
      </c>
      <c r="N317" s="12">
        <v>75.51951455257651</v>
      </c>
      <c r="O317" s="12">
        <v>43.145581496160133</v>
      </c>
      <c r="P317" s="12">
        <v>65.121728320145849</v>
      </c>
      <c r="Q317" s="12">
        <v>21.337391705720389</v>
      </c>
      <c r="R317" s="12">
        <v>73.441506463441954</v>
      </c>
      <c r="S317" s="12">
        <v>33.487664090898328</v>
      </c>
      <c r="T317" s="12">
        <v>78.517722904022591</v>
      </c>
      <c r="U317" s="17">
        <f t="shared" si="14"/>
        <v>61.124193063943082</v>
      </c>
      <c r="V317" s="17">
        <f t="shared" si="15"/>
        <v>-0.12419306394308194</v>
      </c>
      <c r="W317" s="17">
        <f t="shared" si="16"/>
        <v>1.5423917131570439E-2</v>
      </c>
    </row>
    <row r="318" spans="1:23" ht="15.75" thickBot="1" x14ac:dyDescent="0.3">
      <c r="A318" s="7" t="s">
        <v>323</v>
      </c>
      <c r="B318" s="8">
        <v>74</v>
      </c>
      <c r="C318" s="8">
        <v>0</v>
      </c>
      <c r="D318" s="8">
        <v>37</v>
      </c>
      <c r="E318" s="8">
        <v>13</v>
      </c>
      <c r="F318" s="8">
        <v>8.9</v>
      </c>
      <c r="G318" s="8">
        <v>70.564924000000005</v>
      </c>
      <c r="H318" s="8">
        <v>5.8999999999999995</v>
      </c>
      <c r="I318" s="8">
        <v>70.66</v>
      </c>
      <c r="J318" s="8">
        <v>60</v>
      </c>
      <c r="K318" s="12">
        <v>59.491873450965031</v>
      </c>
      <c r="L318" s="12">
        <v>53.079915189839241</v>
      </c>
      <c r="M318" s="12">
        <v>92.337731536292139</v>
      </c>
      <c r="N318" s="12">
        <v>96.144201090082788</v>
      </c>
      <c r="O318" s="12">
        <v>83.838812021338398</v>
      </c>
      <c r="P318" s="12">
        <v>61.572151772436627</v>
      </c>
      <c r="Q318" s="12">
        <v>35.415553129848433</v>
      </c>
      <c r="R318" s="12">
        <v>81.745377195724984</v>
      </c>
      <c r="S318" s="12">
        <v>46.388875960535479</v>
      </c>
      <c r="T318" s="12">
        <v>87.690627033294888</v>
      </c>
      <c r="U318" s="17">
        <f t="shared" si="14"/>
        <v>74.119991456493779</v>
      </c>
      <c r="V318" s="17">
        <f t="shared" si="15"/>
        <v>-0.11999145649377851</v>
      </c>
      <c r="W318" s="17">
        <f t="shared" si="16"/>
        <v>1.4397949631498342E-2</v>
      </c>
    </row>
    <row r="319" spans="1:23" x14ac:dyDescent="0.25">
      <c r="A319" s="9"/>
    </row>
    <row r="320" spans="1:23" x14ac:dyDescent="0.25">
      <c r="A320" s="9"/>
    </row>
    <row r="321" spans="1:1" x14ac:dyDescent="0.25">
      <c r="A321" s="9"/>
    </row>
    <row r="322" spans="1:1" x14ac:dyDescent="0.25">
      <c r="A322" s="9"/>
    </row>
    <row r="323" spans="1:1" x14ac:dyDescent="0.25">
      <c r="A323" s="9"/>
    </row>
    <row r="324" spans="1:1" x14ac:dyDescent="0.25">
      <c r="A324" s="9"/>
    </row>
    <row r="325" spans="1:1" x14ac:dyDescent="0.25">
      <c r="A325" s="9"/>
    </row>
    <row r="326" spans="1:1" x14ac:dyDescent="0.25">
      <c r="A326" s="9"/>
    </row>
    <row r="327" spans="1:1" x14ac:dyDescent="0.25">
      <c r="A327" s="9"/>
    </row>
    <row r="328" spans="1:1" x14ac:dyDescent="0.25">
      <c r="A328" s="9"/>
    </row>
    <row r="329" spans="1:1" x14ac:dyDescent="0.25">
      <c r="A329" s="9"/>
    </row>
    <row r="330" spans="1:1" x14ac:dyDescent="0.25">
      <c r="A330" s="9"/>
    </row>
    <row r="331" spans="1:1" x14ac:dyDescent="0.25">
      <c r="A331" s="9"/>
    </row>
    <row r="332" spans="1:1" x14ac:dyDescent="0.25">
      <c r="A332" s="9"/>
    </row>
    <row r="333" spans="1:1" x14ac:dyDescent="0.25">
      <c r="A333" s="9"/>
    </row>
    <row r="334" spans="1:1" x14ac:dyDescent="0.25">
      <c r="A334" s="9"/>
    </row>
    <row r="335" spans="1:1" x14ac:dyDescent="0.25">
      <c r="A335" s="9"/>
    </row>
    <row r="336" spans="1:1" x14ac:dyDescent="0.25">
      <c r="A336" s="9"/>
    </row>
    <row r="337" spans="1:1" x14ac:dyDescent="0.25">
      <c r="A337" s="9"/>
    </row>
    <row r="338" spans="1:1" x14ac:dyDescent="0.25">
      <c r="A338" s="9"/>
    </row>
    <row r="339" spans="1:1" x14ac:dyDescent="0.25">
      <c r="A339" s="9"/>
    </row>
    <row r="340" spans="1:1" x14ac:dyDescent="0.25">
      <c r="A340" s="9"/>
    </row>
    <row r="341" spans="1:1" x14ac:dyDescent="0.25">
      <c r="A341" s="9"/>
    </row>
    <row r="342" spans="1:1" x14ac:dyDescent="0.25">
      <c r="A342" s="9"/>
    </row>
    <row r="343" spans="1:1" x14ac:dyDescent="0.25">
      <c r="A343" s="9"/>
    </row>
    <row r="344" spans="1:1" x14ac:dyDescent="0.25">
      <c r="A344" s="9"/>
    </row>
    <row r="345" spans="1:1" x14ac:dyDescent="0.25">
      <c r="A345" s="9"/>
    </row>
    <row r="346" spans="1:1" x14ac:dyDescent="0.25">
      <c r="A346" s="9"/>
    </row>
    <row r="347" spans="1:1" x14ac:dyDescent="0.25">
      <c r="A347" s="9"/>
    </row>
    <row r="348" spans="1:1" x14ac:dyDescent="0.25">
      <c r="A348" s="9"/>
    </row>
    <row r="349" spans="1:1" x14ac:dyDescent="0.25">
      <c r="A349" s="9"/>
    </row>
    <row r="350" spans="1:1" x14ac:dyDescent="0.25">
      <c r="A350" s="9"/>
    </row>
    <row r="351" spans="1:1" x14ac:dyDescent="0.25">
      <c r="A351" s="9"/>
    </row>
  </sheetData>
  <mergeCells count="8">
    <mergeCell ref="Y18:Y19"/>
    <mergeCell ref="Z18:Z19"/>
    <mergeCell ref="AD12:AD13"/>
    <mergeCell ref="AE12:AE13"/>
    <mergeCell ref="Y15:Y16"/>
    <mergeCell ref="Z15:Z16"/>
    <mergeCell ref="AA15:AA16"/>
    <mergeCell ref="AB15:AB16"/>
  </mergeCells>
  <conditionalFormatting sqref="Y6:AQ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lambda=5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dcterms:created xsi:type="dcterms:W3CDTF">2017-10-03T01:11:51Z</dcterms:created>
  <dcterms:modified xsi:type="dcterms:W3CDTF">2018-11-06T22:06:01Z</dcterms:modified>
</cp:coreProperties>
</file>